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th-my.sharepoint.com/personal/carlo3_ug_kth_se/Documents/1_Lithium/7_Texts/20240805 Li - Article/Supplementory information/"/>
    </mc:Choice>
  </mc:AlternateContent>
  <xr:revisionPtr revIDLastSave="2920" documentId="8_{E11E8C8E-D767-4D6B-89E2-C8BBC2917128}" xr6:coauthVersionLast="47" xr6:coauthVersionMax="47" xr10:uidLastSave="{1A97711D-6ABD-4D2F-A6BD-09F2167E86ED}"/>
  <bookViews>
    <workbookView xWindow="-120" yWindow="-120" windowWidth="29040" windowHeight="15720" firstSheet="4" activeTab="8" xr2:uid="{6A9B177A-D992-42EF-8C66-B8EC4C739F1F}"/>
  </bookViews>
  <sheets>
    <sheet name="Summary" sheetId="4" r:id="rId1"/>
    <sheet name="Blood sampels EXP5" sheetId="2" r:id="rId2"/>
    <sheet name="Device Data raw" sheetId="3" r:id="rId3"/>
    <sheet name="20240312 EXP5 AAS data raw" sheetId="10" r:id="rId4"/>
    <sheet name="Cleaned AAS data sample cons " sheetId="11" r:id="rId5"/>
    <sheet name="AAS &amp; Device combined " sheetId="12" r:id="rId6"/>
    <sheet name="LOD calculations" sheetId="14" r:id="rId7"/>
    <sheet name="NIST stand cons " sheetId="5" r:id="rId8"/>
    <sheet name="HCT corrected cons est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4" l="1"/>
  <c r="Y4" i="11"/>
  <c r="Y5" i="11"/>
  <c r="Y6" i="11"/>
  <c r="Y7" i="11"/>
  <c r="Y9" i="11"/>
  <c r="Y10" i="11"/>
  <c r="Y11" i="11"/>
  <c r="Y12" i="11"/>
  <c r="Y14" i="11"/>
  <c r="Y15" i="11"/>
  <c r="Y16" i="11"/>
  <c r="Y17" i="11"/>
  <c r="Y19" i="11"/>
  <c r="Y20" i="11"/>
  <c r="Y21" i="11"/>
  <c r="Y23" i="11"/>
  <c r="Y24" i="11"/>
  <c r="Y25" i="11"/>
  <c r="Y26" i="11"/>
  <c r="Y3" i="11"/>
  <c r="AC10" i="11"/>
  <c r="AC11" i="11"/>
  <c r="AC12" i="11"/>
  <c r="AC14" i="11"/>
  <c r="AC15" i="11"/>
  <c r="AC16" i="11"/>
  <c r="AC17" i="11"/>
  <c r="AC19" i="11"/>
  <c r="AC20" i="11"/>
  <c r="AC21" i="11"/>
  <c r="AC23" i="11"/>
  <c r="AC24" i="11"/>
  <c r="AC25" i="11"/>
  <c r="AC26" i="11"/>
  <c r="AC9" i="11"/>
  <c r="AB9" i="11"/>
  <c r="AB10" i="11"/>
  <c r="AB11" i="11"/>
  <c r="AB12" i="11"/>
  <c r="AB14" i="11"/>
  <c r="AB15" i="11"/>
  <c r="AB16" i="11"/>
  <c r="AB17" i="11"/>
  <c r="AB19" i="11"/>
  <c r="AB20" i="11"/>
  <c r="AB21" i="11"/>
  <c r="AB23" i="11"/>
  <c r="AB24" i="11"/>
  <c r="AB25" i="11"/>
  <c r="AB26" i="11"/>
  <c r="AD10" i="12"/>
  <c r="AA10" i="12"/>
  <c r="AA11" i="12"/>
  <c r="AA12" i="12"/>
  <c r="AA13" i="12"/>
  <c r="AA14" i="12"/>
  <c r="AA15" i="12"/>
  <c r="AA16" i="12"/>
  <c r="AA17" i="12"/>
  <c r="AA18" i="12"/>
  <c r="AA19" i="12"/>
  <c r="AA20" i="12"/>
  <c r="AA21" i="12"/>
  <c r="AA22" i="12"/>
  <c r="AA23" i="12"/>
  <c r="AA24" i="12"/>
  <c r="AA25" i="12"/>
  <c r="AA26" i="12"/>
  <c r="AA27" i="12"/>
  <c r="AA28" i="12"/>
  <c r="AA29" i="12"/>
  <c r="AA30" i="12"/>
  <c r="AA31" i="12"/>
  <c r="AA32" i="12"/>
  <c r="AA33" i="12"/>
  <c r="AA34" i="12"/>
  <c r="AA35" i="12"/>
  <c r="AA36" i="12"/>
  <c r="AA37" i="12"/>
  <c r="AA38" i="12"/>
  <c r="AA39" i="12"/>
  <c r="AA40" i="12"/>
  <c r="AA41" i="12"/>
  <c r="AA42" i="12"/>
  <c r="AB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10" i="12"/>
  <c r="AC39" i="12"/>
  <c r="X9" i="11"/>
  <c r="N10" i="12"/>
  <c r="AC10" i="12" s="1"/>
  <c r="N11" i="12"/>
  <c r="AC11" i="12" s="1"/>
  <c r="N12" i="12"/>
  <c r="AC12" i="12" s="1"/>
  <c r="N13" i="12"/>
  <c r="AC13" i="12" s="1"/>
  <c r="N14" i="12"/>
  <c r="AC14" i="12" s="1"/>
  <c r="N15" i="12"/>
  <c r="AC15" i="12" s="1"/>
  <c r="N16" i="12"/>
  <c r="AC16" i="12" s="1"/>
  <c r="N17" i="12"/>
  <c r="AC17" i="12" s="1"/>
  <c r="N18" i="12"/>
  <c r="AC18" i="12" s="1"/>
  <c r="N19" i="12"/>
  <c r="AC19" i="12" s="1"/>
  <c r="N20" i="12"/>
  <c r="AC20" i="12" s="1"/>
  <c r="N21" i="12"/>
  <c r="AC21" i="12" s="1"/>
  <c r="N22" i="12"/>
  <c r="AC22" i="12" s="1"/>
  <c r="N23" i="12"/>
  <c r="AC23" i="12" s="1"/>
  <c r="N24" i="12"/>
  <c r="AC24" i="12" s="1"/>
  <c r="N25" i="12"/>
  <c r="AC25" i="12" s="1"/>
  <c r="N26" i="12"/>
  <c r="AC26" i="12" s="1"/>
  <c r="N27" i="12"/>
  <c r="AC27" i="12" s="1"/>
  <c r="N28" i="12"/>
  <c r="AC28" i="12" s="1"/>
  <c r="N29" i="12"/>
  <c r="AC29" i="12" s="1"/>
  <c r="N30" i="12"/>
  <c r="AC30" i="12" s="1"/>
  <c r="N31" i="12"/>
  <c r="AC31" i="12" s="1"/>
  <c r="N32" i="12"/>
  <c r="AC32" i="12" s="1"/>
  <c r="N33" i="12"/>
  <c r="AC33" i="12" s="1"/>
  <c r="N34" i="12"/>
  <c r="AC34" i="12" s="1"/>
  <c r="N35" i="12"/>
  <c r="AC35" i="12" s="1"/>
  <c r="N36" i="12"/>
  <c r="AC36" i="12" s="1"/>
  <c r="N37" i="12"/>
  <c r="AC37" i="12" s="1"/>
  <c r="N38" i="12"/>
  <c r="AC38" i="12" s="1"/>
  <c r="N39" i="12"/>
  <c r="N40" i="12"/>
  <c r="AC40" i="12" s="1"/>
  <c r="N41" i="12"/>
  <c r="AC41" i="12" s="1"/>
  <c r="N42" i="12"/>
  <c r="AC42" i="12" s="1"/>
  <c r="N15" i="4" l="1"/>
  <c r="N16" i="4"/>
  <c r="N17" i="4"/>
  <c r="N19" i="4"/>
  <c r="N20" i="4"/>
  <c r="N21" i="4"/>
  <c r="N22" i="4"/>
  <c r="N24" i="4"/>
  <c r="N25" i="4"/>
  <c r="N28" i="4"/>
  <c r="N29" i="4"/>
  <c r="N30" i="4"/>
  <c r="N31" i="4"/>
  <c r="N32" i="4"/>
  <c r="N34" i="4"/>
  <c r="N36" i="4"/>
  <c r="N37" i="4"/>
  <c r="N38" i="4"/>
  <c r="N39" i="4"/>
  <c r="N40" i="4"/>
  <c r="N42" i="4"/>
  <c r="N43" i="4"/>
  <c r="N44" i="4"/>
  <c r="N45" i="4"/>
  <c r="N13" i="4"/>
  <c r="I2" i="1"/>
  <c r="AD8" i="12" l="1"/>
  <c r="AD12" i="12"/>
  <c r="AD13" i="12"/>
  <c r="AD14" i="12"/>
  <c r="AD16" i="12"/>
  <c r="R123" i="12" s="1"/>
  <c r="AD17" i="12"/>
  <c r="AD18" i="12"/>
  <c r="AD19" i="12"/>
  <c r="AD21" i="12"/>
  <c r="AD22" i="12"/>
  <c r="AD25" i="12"/>
  <c r="R132" i="12" s="1"/>
  <c r="AD26" i="12"/>
  <c r="AD27" i="12"/>
  <c r="AD28" i="12"/>
  <c r="AD29" i="12"/>
  <c r="AD31" i="12"/>
  <c r="Q139" i="12"/>
  <c r="AD33" i="12"/>
  <c r="AD34" i="12"/>
  <c r="AD35" i="12"/>
  <c r="AD36" i="12"/>
  <c r="AD37" i="12"/>
  <c r="AD39" i="12"/>
  <c r="AD40" i="12"/>
  <c r="AD41" i="12"/>
  <c r="AD42" i="12"/>
  <c r="E25" i="11"/>
  <c r="N25" i="11" s="1"/>
  <c r="W7" i="11"/>
  <c r="K4" i="11"/>
  <c r="W4" i="11" s="1"/>
  <c r="L4" i="11"/>
  <c r="K5" i="11"/>
  <c r="W5" i="11" s="1"/>
  <c r="L5" i="11"/>
  <c r="K6" i="11"/>
  <c r="W6" i="11" s="1"/>
  <c r="L6" i="11"/>
  <c r="O6" i="11"/>
  <c r="K7" i="11"/>
  <c r="L7" i="11"/>
  <c r="K8" i="11"/>
  <c r="Q3" i="11"/>
  <c r="K9" i="11"/>
  <c r="W9" i="11" s="1"/>
  <c r="L9" i="11"/>
  <c r="K10" i="11"/>
  <c r="W10" i="11" s="1"/>
  <c r="L10" i="11"/>
  <c r="O10" i="11"/>
  <c r="K11" i="11"/>
  <c r="W11" i="11" s="1"/>
  <c r="L11" i="11"/>
  <c r="K12" i="11"/>
  <c r="W12" i="11" s="1"/>
  <c r="L12" i="11"/>
  <c r="K13" i="11"/>
  <c r="Q4" i="11"/>
  <c r="K14" i="11"/>
  <c r="W14" i="11" s="1"/>
  <c r="L14" i="11"/>
  <c r="O14" i="11"/>
  <c r="K15" i="11"/>
  <c r="W15" i="11" s="1"/>
  <c r="L15" i="11"/>
  <c r="K16" i="11"/>
  <c r="W16" i="11" s="1"/>
  <c r="L16" i="11"/>
  <c r="K17" i="11"/>
  <c r="W17" i="11" s="1"/>
  <c r="L17" i="11"/>
  <c r="K18" i="11"/>
  <c r="Q5" i="11"/>
  <c r="T5" i="11"/>
  <c r="K19" i="11"/>
  <c r="W19" i="11" s="1"/>
  <c r="L19" i="11"/>
  <c r="K20" i="11"/>
  <c r="W20" i="11" s="1"/>
  <c r="L20" i="11"/>
  <c r="K21" i="11"/>
  <c r="W21" i="11" s="1"/>
  <c r="L21" i="11"/>
  <c r="K22" i="11"/>
  <c r="Q6" i="11"/>
  <c r="T6" i="11"/>
  <c r="K23" i="11"/>
  <c r="W23" i="11" s="1"/>
  <c r="L23" i="11"/>
  <c r="K24" i="11"/>
  <c r="W24" i="11" s="1"/>
  <c r="L24" i="11"/>
  <c r="K25" i="11"/>
  <c r="W25" i="11" s="1"/>
  <c r="L25" i="11"/>
  <c r="K26" i="11"/>
  <c r="W26" i="11" s="1"/>
  <c r="L26" i="11"/>
  <c r="P26" i="11"/>
  <c r="K27" i="11"/>
  <c r="Q7" i="11"/>
  <c r="L3" i="11"/>
  <c r="M3" i="11"/>
  <c r="K3" i="11"/>
  <c r="W3" i="11" s="1"/>
  <c r="D4" i="11"/>
  <c r="M4" i="11" s="1"/>
  <c r="E4" i="11"/>
  <c r="N4" i="11" s="1"/>
  <c r="F4" i="11"/>
  <c r="O4" i="11" s="1"/>
  <c r="G4" i="11"/>
  <c r="P4" i="11" s="1"/>
  <c r="D5" i="11"/>
  <c r="M5" i="11" s="1"/>
  <c r="E5" i="11"/>
  <c r="N5" i="11" s="1"/>
  <c r="F5" i="11"/>
  <c r="O5" i="11" s="1"/>
  <c r="G5" i="11"/>
  <c r="P5" i="11" s="1"/>
  <c r="D6" i="11"/>
  <c r="M6" i="11" s="1"/>
  <c r="E6" i="11"/>
  <c r="N6" i="11" s="1"/>
  <c r="F6" i="11"/>
  <c r="G6" i="11"/>
  <c r="P6" i="11" s="1"/>
  <c r="D7" i="11"/>
  <c r="M7" i="11" s="1"/>
  <c r="E7" i="11"/>
  <c r="N7" i="11" s="1"/>
  <c r="F7" i="11"/>
  <c r="O7" i="11" s="1"/>
  <c r="G7" i="11"/>
  <c r="P7" i="11" s="1"/>
  <c r="D8" i="11"/>
  <c r="R3" i="11" s="1"/>
  <c r="E8" i="11"/>
  <c r="S3" i="11" s="1"/>
  <c r="F8" i="11"/>
  <c r="T3" i="11" s="1"/>
  <c r="G8" i="11"/>
  <c r="U3" i="11" s="1"/>
  <c r="D9" i="11"/>
  <c r="M9" i="11" s="1"/>
  <c r="E9" i="11"/>
  <c r="N9" i="11" s="1"/>
  <c r="F9" i="11"/>
  <c r="O9" i="11" s="1"/>
  <c r="G9" i="11"/>
  <c r="P9" i="11" s="1"/>
  <c r="D10" i="11"/>
  <c r="M10" i="11" s="1"/>
  <c r="E10" i="11"/>
  <c r="N10" i="11" s="1"/>
  <c r="F10" i="11"/>
  <c r="G10" i="11"/>
  <c r="P10" i="11" s="1"/>
  <c r="D11" i="11"/>
  <c r="M11" i="11" s="1"/>
  <c r="E11" i="11"/>
  <c r="N11" i="11" s="1"/>
  <c r="F11" i="11"/>
  <c r="O11" i="11" s="1"/>
  <c r="G11" i="11"/>
  <c r="P11" i="11" s="1"/>
  <c r="D12" i="11"/>
  <c r="M12" i="11" s="1"/>
  <c r="X12" i="11" s="1"/>
  <c r="E12" i="11"/>
  <c r="N12" i="11" s="1"/>
  <c r="F12" i="11"/>
  <c r="O12" i="11" s="1"/>
  <c r="G12" i="11"/>
  <c r="P12" i="11" s="1"/>
  <c r="D13" i="11"/>
  <c r="R4" i="11" s="1"/>
  <c r="E13" i="11"/>
  <c r="S4" i="11" s="1"/>
  <c r="F13" i="11"/>
  <c r="T4" i="11" s="1"/>
  <c r="G13" i="11"/>
  <c r="U4" i="11" s="1"/>
  <c r="D14" i="11"/>
  <c r="M14" i="11" s="1"/>
  <c r="E14" i="11"/>
  <c r="N14" i="11" s="1"/>
  <c r="F14" i="11"/>
  <c r="G14" i="11"/>
  <c r="P14" i="11" s="1"/>
  <c r="D15" i="11"/>
  <c r="M15" i="11" s="1"/>
  <c r="E15" i="11"/>
  <c r="N15" i="11" s="1"/>
  <c r="F15" i="11"/>
  <c r="O15" i="11" s="1"/>
  <c r="G15" i="11"/>
  <c r="P15" i="11" s="1"/>
  <c r="D16" i="11"/>
  <c r="M16" i="11" s="1"/>
  <c r="E16" i="11"/>
  <c r="N16" i="11" s="1"/>
  <c r="F16" i="11"/>
  <c r="O16" i="11" s="1"/>
  <c r="G16" i="11"/>
  <c r="P16" i="11" s="1"/>
  <c r="D17" i="11"/>
  <c r="M17" i="11" s="1"/>
  <c r="E17" i="11"/>
  <c r="N17" i="11" s="1"/>
  <c r="F17" i="11"/>
  <c r="O17" i="11" s="1"/>
  <c r="G17" i="11"/>
  <c r="P17" i="11" s="1"/>
  <c r="D18" i="11"/>
  <c r="R5" i="11" s="1"/>
  <c r="E18" i="11"/>
  <c r="S5" i="11" s="1"/>
  <c r="F18" i="11"/>
  <c r="G18" i="11"/>
  <c r="U5" i="11" s="1"/>
  <c r="D19" i="11"/>
  <c r="M19" i="11" s="1"/>
  <c r="X19" i="11" s="1"/>
  <c r="E19" i="11"/>
  <c r="N19" i="11" s="1"/>
  <c r="F19" i="11"/>
  <c r="O19" i="11" s="1"/>
  <c r="G19" i="11"/>
  <c r="P19" i="11" s="1"/>
  <c r="D20" i="11"/>
  <c r="M20" i="11" s="1"/>
  <c r="E20" i="11"/>
  <c r="N20" i="11" s="1"/>
  <c r="F20" i="11"/>
  <c r="O20" i="11" s="1"/>
  <c r="G20" i="11"/>
  <c r="P20" i="11" s="1"/>
  <c r="D21" i="11"/>
  <c r="M21" i="11" s="1"/>
  <c r="E21" i="11"/>
  <c r="N21" i="11" s="1"/>
  <c r="F21" i="11"/>
  <c r="O21" i="11" s="1"/>
  <c r="G21" i="11"/>
  <c r="P21" i="11" s="1"/>
  <c r="D22" i="11"/>
  <c r="R6" i="11" s="1"/>
  <c r="E22" i="11"/>
  <c r="S6" i="11" s="1"/>
  <c r="F22" i="11"/>
  <c r="G22" i="11"/>
  <c r="U6" i="11" s="1"/>
  <c r="D23" i="11"/>
  <c r="M23" i="11" s="1"/>
  <c r="E23" i="11"/>
  <c r="N23" i="11" s="1"/>
  <c r="F23" i="11"/>
  <c r="O23" i="11" s="1"/>
  <c r="G23" i="11"/>
  <c r="P23" i="11" s="1"/>
  <c r="D24" i="11"/>
  <c r="M24" i="11" s="1"/>
  <c r="E24" i="11"/>
  <c r="N24" i="11" s="1"/>
  <c r="F24" i="11"/>
  <c r="O24" i="11" s="1"/>
  <c r="G24" i="11"/>
  <c r="P24" i="11" s="1"/>
  <c r="D25" i="11"/>
  <c r="M25" i="11" s="1"/>
  <c r="F25" i="11"/>
  <c r="O25" i="11" s="1"/>
  <c r="G25" i="11"/>
  <c r="P25" i="11" s="1"/>
  <c r="D26" i="11"/>
  <c r="M26" i="11" s="1"/>
  <c r="E26" i="11"/>
  <c r="N26" i="11" s="1"/>
  <c r="F26" i="11"/>
  <c r="O26" i="11" s="1"/>
  <c r="G26" i="11"/>
  <c r="D27" i="11"/>
  <c r="R7" i="11" s="1"/>
  <c r="E27" i="11"/>
  <c r="S7" i="11" s="1"/>
  <c r="F27" i="11"/>
  <c r="T7" i="11" s="1"/>
  <c r="G27" i="11"/>
  <c r="U7" i="11" s="1"/>
  <c r="G3" i="11"/>
  <c r="P3" i="11" s="1"/>
  <c r="F3" i="11"/>
  <c r="O3" i="11" s="1"/>
  <c r="E3" i="11"/>
  <c r="N3" i="11" s="1"/>
  <c r="D3" i="11"/>
  <c r="Q131" i="12" l="1"/>
  <c r="X15" i="11"/>
  <c r="X11" i="11"/>
  <c r="X14" i="11"/>
  <c r="X23" i="11"/>
  <c r="R121" i="12"/>
  <c r="R129" i="12"/>
  <c r="Q130" i="12"/>
  <c r="R138" i="12"/>
  <c r="Q132" i="12"/>
  <c r="R125" i="12"/>
  <c r="R133" i="12"/>
  <c r="R141" i="12"/>
  <c r="Q123" i="12"/>
  <c r="V123" i="12" s="1"/>
  <c r="R117" i="12"/>
  <c r="R134" i="12"/>
  <c r="R142" i="12"/>
  <c r="R135" i="12"/>
  <c r="R143" i="12"/>
  <c r="R120" i="12"/>
  <c r="R144" i="12"/>
  <c r="R140" i="12"/>
  <c r="R147" i="12"/>
  <c r="R124" i="12"/>
  <c r="R148" i="12"/>
  <c r="X4" i="11"/>
  <c r="Q42" i="11" s="1"/>
  <c r="X16" i="11"/>
  <c r="X26" i="11"/>
  <c r="X10" i="11"/>
  <c r="X6" i="11"/>
  <c r="Q44" i="11" s="1"/>
  <c r="X24" i="11"/>
  <c r="X7" i="11"/>
  <c r="Q45" i="11" s="1"/>
  <c r="X25" i="11"/>
  <c r="X17" i="11"/>
  <c r="X5" i="11"/>
  <c r="Q43" i="11" s="1"/>
  <c r="X21" i="11"/>
  <c r="X20" i="11"/>
  <c r="X3" i="11"/>
  <c r="Q41" i="11" s="1"/>
  <c r="M27" i="5"/>
  <c r="O27" i="5" s="1"/>
  <c r="Q27" i="5" s="1"/>
  <c r="S27" i="5" s="1"/>
  <c r="AA26" i="5"/>
  <c r="AC26" i="5" s="1"/>
  <c r="M26" i="5"/>
  <c r="M25" i="5"/>
  <c r="M24" i="5"/>
  <c r="M23" i="5"/>
  <c r="O23" i="5" s="1"/>
  <c r="Q23" i="5" s="1"/>
  <c r="S23" i="5" s="1"/>
  <c r="AA19" i="5"/>
  <c r="AC19" i="5" s="1"/>
  <c r="M19" i="5"/>
  <c r="O19" i="5" s="1"/>
  <c r="Q19" i="5" s="1"/>
  <c r="S19" i="5" s="1"/>
  <c r="K19" i="5"/>
  <c r="M18" i="5"/>
  <c r="K18" i="5"/>
  <c r="M17" i="5"/>
  <c r="K17" i="5"/>
  <c r="M16" i="5"/>
  <c r="K16" i="5"/>
  <c r="M15" i="5"/>
  <c r="O15" i="5" s="1"/>
  <c r="Q15" i="5" s="1"/>
  <c r="S15" i="5" s="1"/>
  <c r="K15" i="5"/>
  <c r="AA13" i="5"/>
  <c r="AA25" i="5" s="1"/>
  <c r="AC25" i="5" s="1"/>
  <c r="V13" i="5"/>
  <c r="R7" i="5"/>
  <c r="V132" i="12" l="1"/>
  <c r="AA23" i="5"/>
  <c r="AC23" i="5" s="1"/>
  <c r="O16" i="5"/>
  <c r="Q16" i="5" s="1"/>
  <c r="S16" i="5" s="1"/>
  <c r="O24" i="5"/>
  <c r="Q24" i="5" s="1"/>
  <c r="S24" i="5" s="1"/>
  <c r="AA24" i="5"/>
  <c r="AC24" i="5" s="1"/>
  <c r="V27" i="5"/>
  <c r="X27" i="5" s="1"/>
  <c r="O25" i="5"/>
  <c r="Q25" i="5" s="1"/>
  <c r="S25" i="5" s="1"/>
  <c r="O17" i="5"/>
  <c r="Q17" i="5" s="1"/>
  <c r="S17" i="5" s="1"/>
  <c r="O18" i="5"/>
  <c r="Q18" i="5" s="1"/>
  <c r="S18" i="5" s="1"/>
  <c r="AA27" i="5"/>
  <c r="AC27" i="5" s="1"/>
  <c r="O26" i="5"/>
  <c r="Q26" i="5" s="1"/>
  <c r="S26" i="5" s="1"/>
  <c r="R128" i="12"/>
  <c r="Q140" i="12"/>
  <c r="Q120" i="12"/>
  <c r="R119" i="12"/>
  <c r="R136" i="12"/>
  <c r="Q124" i="12"/>
  <c r="Q143" i="12"/>
  <c r="Q142" i="12"/>
  <c r="Q141" i="12"/>
  <c r="R149" i="12"/>
  <c r="Q147" i="12"/>
  <c r="V147" i="12" s="1"/>
  <c r="Q137" i="12"/>
  <c r="Q133" i="12"/>
  <c r="Q118" i="12"/>
  <c r="Q145" i="12"/>
  <c r="Q134" i="12"/>
  <c r="Q129" i="12"/>
  <c r="Q127" i="12"/>
  <c r="R126" i="12"/>
  <c r="Q122" i="12"/>
  <c r="Q144" i="12"/>
  <c r="Q117" i="12"/>
  <c r="Q125" i="12"/>
  <c r="V125" i="12" s="1"/>
  <c r="Q121" i="12"/>
  <c r="Q148" i="12"/>
  <c r="R146" i="12"/>
  <c r="Q135" i="12"/>
  <c r="Q138" i="12"/>
  <c r="V15" i="5"/>
  <c r="X15" i="5" s="1"/>
  <c r="V16" i="5"/>
  <c r="X16" i="5" s="1"/>
  <c r="AA15" i="5"/>
  <c r="AC15" i="5" s="1"/>
  <c r="V17" i="5"/>
  <c r="X17" i="5" s="1"/>
  <c r="AA16" i="5"/>
  <c r="AC16" i="5" s="1"/>
  <c r="V18" i="5"/>
  <c r="X18" i="5" s="1"/>
  <c r="AA17" i="5"/>
  <c r="AC17" i="5" s="1"/>
  <c r="V19" i="5"/>
  <c r="X19" i="5" s="1"/>
  <c r="AA18" i="5"/>
  <c r="AC18" i="5" s="1"/>
  <c r="V23" i="5"/>
  <c r="X23" i="5" s="1"/>
  <c r="V24" i="5"/>
  <c r="X24" i="5" s="1"/>
  <c r="V25" i="5"/>
  <c r="X25" i="5" s="1"/>
  <c r="V26" i="5"/>
  <c r="X26" i="5" s="1"/>
  <c r="V144" i="12" l="1"/>
  <c r="V133" i="12"/>
  <c r="V143" i="12"/>
  <c r="Q146" i="12"/>
  <c r="V124" i="12"/>
  <c r="V120" i="12"/>
  <c r="V148" i="12"/>
  <c r="V129" i="12"/>
  <c r="V141" i="12"/>
  <c r="V140" i="12"/>
  <c r="Q149" i="12"/>
  <c r="V135" i="12"/>
  <c r="Q126" i="12"/>
  <c r="V142" i="12"/>
  <c r="Q136" i="12"/>
  <c r="Q128" i="12"/>
  <c r="V138" i="12"/>
  <c r="V121" i="12"/>
  <c r="V134" i="12"/>
  <c r="Q119" i="12"/>
  <c r="V146" i="12" l="1"/>
  <c r="V126" i="12"/>
  <c r="V128" i="12"/>
  <c r="V136" i="12"/>
  <c r="R152" i="12" a="1"/>
  <c r="R152" i="12" s="1"/>
  <c r="V119" i="12"/>
  <c r="V149" i="12"/>
  <c r="V152" i="12" l="1" a="1"/>
  <c r="V152" i="12" s="1"/>
  <c r="C16" i="3" a="1"/>
  <c r="C16" i="3" s="1"/>
  <c r="T30" i="1" l="1"/>
  <c r="R31" i="1"/>
  <c r="R32" i="1"/>
  <c r="R33" i="1"/>
  <c r="R34" i="1"/>
  <c r="R35" i="1"/>
  <c r="R36" i="1"/>
  <c r="R37" i="1"/>
  <c r="T37" i="1" s="1"/>
  <c r="R38" i="1"/>
  <c r="T38" i="1" s="1"/>
  <c r="R39" i="1"/>
  <c r="R40" i="1"/>
  <c r="R41" i="1"/>
  <c r="R42" i="1"/>
  <c r="R43" i="1"/>
  <c r="T43" i="1" s="1"/>
  <c r="R44" i="1"/>
  <c r="T44" i="1" s="1"/>
  <c r="R45" i="1"/>
  <c r="T45" i="1" s="1"/>
  <c r="R46" i="1"/>
  <c r="T46" i="1" s="1"/>
  <c r="R47" i="1"/>
  <c r="R48" i="1"/>
  <c r="R49" i="1"/>
  <c r="R50" i="1"/>
  <c r="R51" i="1"/>
  <c r="T51" i="1" s="1"/>
  <c r="R52" i="1"/>
  <c r="T52" i="1" s="1"/>
  <c r="R53" i="1"/>
  <c r="T53" i="1" s="1"/>
  <c r="R30" i="1"/>
  <c r="R29" i="1"/>
  <c r="T31" i="1"/>
  <c r="T32" i="1"/>
  <c r="T39" i="1"/>
  <c r="T40" i="1"/>
  <c r="T47" i="1"/>
  <c r="T48" i="1"/>
  <c r="T29" i="1"/>
  <c r="T33" i="1"/>
  <c r="T34" i="1"/>
  <c r="T35" i="1"/>
  <c r="T36" i="1"/>
  <c r="T41" i="1"/>
  <c r="T42" i="1"/>
  <c r="T49" i="1"/>
  <c r="T50" i="1"/>
  <c r="P2" i="1" l="1"/>
  <c r="T2" i="1" l="1"/>
  <c r="J6" i="1" s="1"/>
  <c r="W10" i="1"/>
  <c r="P9" i="1"/>
  <c r="S21" i="1"/>
  <c r="V10" i="1"/>
  <c r="D7" i="1"/>
  <c r="Q7" i="1"/>
  <c r="D19" i="1"/>
  <c r="X25" i="1"/>
  <c r="X9" i="1"/>
  <c r="Q8" i="1"/>
  <c r="J7" i="1"/>
  <c r="V19" i="1"/>
  <c r="O18" i="1"/>
  <c r="H17" i="1"/>
  <c r="Z15" i="1"/>
  <c r="H9" i="1"/>
  <c r="Z7" i="1"/>
  <c r="S6" i="1"/>
  <c r="D22" i="1"/>
  <c r="N25" i="1"/>
  <c r="G24" i="1"/>
  <c r="Y22" i="1"/>
  <c r="J21" i="1"/>
  <c r="U18" i="1"/>
  <c r="N17" i="1"/>
  <c r="O16" i="1"/>
  <c r="Y14" i="1"/>
  <c r="S12" i="1"/>
  <c r="V9" i="1"/>
  <c r="W8" i="1"/>
  <c r="G8" i="1"/>
  <c r="Q6" i="1"/>
  <c r="U5" i="1"/>
  <c r="M5" i="1"/>
  <c r="E5" i="1"/>
  <c r="U25" i="1"/>
  <c r="M25" i="1"/>
  <c r="E25" i="1"/>
  <c r="V24" i="1"/>
  <c r="N24" i="1"/>
  <c r="F24" i="1"/>
  <c r="W23" i="1"/>
  <c r="O23" i="1"/>
  <c r="G23" i="1"/>
  <c r="X22" i="1"/>
  <c r="P22" i="1"/>
  <c r="H22" i="1"/>
  <c r="Y21" i="1"/>
  <c r="Q21" i="1"/>
  <c r="I21" i="1"/>
  <c r="Z20" i="1"/>
  <c r="R20" i="1"/>
  <c r="J20" i="1"/>
  <c r="AA19" i="1"/>
  <c r="S19" i="1"/>
  <c r="K19" i="1"/>
  <c r="AB18" i="1"/>
  <c r="T18" i="1"/>
  <c r="L18" i="1"/>
  <c r="U17" i="1"/>
  <c r="M17" i="1"/>
  <c r="E17" i="1"/>
  <c r="V16" i="1"/>
  <c r="N16" i="1"/>
  <c r="F16" i="1"/>
  <c r="W15" i="1"/>
  <c r="O15" i="1"/>
  <c r="G15" i="1"/>
  <c r="X14" i="1"/>
  <c r="P14" i="1"/>
  <c r="H14" i="1"/>
  <c r="Y13" i="1"/>
  <c r="Q13" i="1"/>
  <c r="I13" i="1"/>
  <c r="Z12" i="1"/>
  <c r="R12" i="1"/>
  <c r="J12" i="1"/>
  <c r="AA11" i="1"/>
  <c r="S11" i="1"/>
  <c r="K11" i="1"/>
  <c r="AB10" i="1"/>
  <c r="T10" i="1"/>
  <c r="L10" i="1"/>
  <c r="U9" i="1"/>
  <c r="M9" i="1"/>
  <c r="E9" i="1"/>
  <c r="V8" i="1"/>
  <c r="N8" i="1"/>
  <c r="F8" i="1"/>
  <c r="W7" i="1"/>
  <c r="O7" i="1"/>
  <c r="G7" i="1"/>
  <c r="X6" i="1"/>
  <c r="P6" i="1"/>
  <c r="H6" i="1"/>
  <c r="F25" i="1"/>
  <c r="X23" i="1"/>
  <c r="I22" i="1"/>
  <c r="S20" i="1"/>
  <c r="V17" i="1"/>
  <c r="G16" i="1"/>
  <c r="Q14" i="1"/>
  <c r="AA12" i="1"/>
  <c r="L11" i="1"/>
  <c r="E10" i="1"/>
  <c r="F9" i="1"/>
  <c r="O8" i="1"/>
  <c r="Y6" i="1"/>
  <c r="AB5" i="1"/>
  <c r="T5" i="1"/>
  <c r="L5" i="1"/>
  <c r="AB25" i="1"/>
  <c r="T25" i="1"/>
  <c r="L25" i="1"/>
  <c r="U24" i="1"/>
  <c r="M24" i="1"/>
  <c r="E24" i="1"/>
  <c r="V23" i="1"/>
  <c r="N23" i="1"/>
  <c r="F23" i="1"/>
  <c r="W22" i="1"/>
  <c r="O22" i="1"/>
  <c r="G22" i="1"/>
  <c r="X21" i="1"/>
  <c r="P21" i="1"/>
  <c r="H21" i="1"/>
  <c r="Y20" i="1"/>
  <c r="Q20" i="1"/>
  <c r="I20" i="1"/>
  <c r="Z19" i="1"/>
  <c r="R19" i="1"/>
  <c r="J19" i="1"/>
  <c r="AA18" i="1"/>
  <c r="S18" i="1"/>
  <c r="K18" i="1"/>
  <c r="AB17" i="1"/>
  <c r="T17" i="1"/>
  <c r="L17" i="1"/>
  <c r="U16" i="1"/>
  <c r="M16" i="1"/>
  <c r="E16" i="1"/>
  <c r="V15" i="1"/>
  <c r="N15" i="1"/>
  <c r="F15" i="1"/>
  <c r="W14" i="1"/>
  <c r="O14" i="1"/>
  <c r="G14" i="1"/>
  <c r="X13" i="1"/>
  <c r="P13" i="1"/>
  <c r="H13" i="1"/>
  <c r="Y12" i="1"/>
  <c r="Q12" i="1"/>
  <c r="I12" i="1"/>
  <c r="Z11" i="1"/>
  <c r="R11" i="1"/>
  <c r="J11" i="1"/>
  <c r="AA10" i="1"/>
  <c r="S10" i="1"/>
  <c r="K10" i="1"/>
  <c r="AB9" i="1"/>
  <c r="T9" i="1"/>
  <c r="L9" i="1"/>
  <c r="U8" i="1"/>
  <c r="M8" i="1"/>
  <c r="E8" i="1"/>
  <c r="V7" i="1"/>
  <c r="N7" i="1"/>
  <c r="F7" i="1"/>
  <c r="W6" i="1"/>
  <c r="O6" i="1"/>
  <c r="G6" i="1"/>
  <c r="V25" i="1"/>
  <c r="P23" i="1"/>
  <c r="Z21" i="1"/>
  <c r="AB19" i="1"/>
  <c r="E18" i="1"/>
  <c r="X15" i="1"/>
  <c r="R13" i="1"/>
  <c r="T11" i="1"/>
  <c r="X7" i="1"/>
  <c r="AA5" i="1"/>
  <c r="S5" i="1"/>
  <c r="K5" i="1"/>
  <c r="AA25" i="1"/>
  <c r="S25" i="1"/>
  <c r="K25" i="1"/>
  <c r="AB24" i="1"/>
  <c r="T24" i="1"/>
  <c r="L24" i="1"/>
  <c r="U23" i="1"/>
  <c r="M23" i="1"/>
  <c r="E23" i="1"/>
  <c r="V22" i="1"/>
  <c r="N22" i="1"/>
  <c r="F22" i="1"/>
  <c r="W21" i="1"/>
  <c r="O21" i="1"/>
  <c r="G21" i="1"/>
  <c r="X20" i="1"/>
  <c r="P20" i="1"/>
  <c r="H20" i="1"/>
  <c r="Y19" i="1"/>
  <c r="Q19" i="1"/>
  <c r="I19" i="1"/>
  <c r="Z18" i="1"/>
  <c r="R18" i="1"/>
  <c r="J18" i="1"/>
  <c r="AA17" i="1"/>
  <c r="S17" i="1"/>
  <c r="K17" i="1"/>
  <c r="AB16" i="1"/>
  <c r="T16" i="1"/>
  <c r="L16" i="1"/>
  <c r="U15" i="1"/>
  <c r="M15" i="1"/>
  <c r="E15" i="1"/>
  <c r="V14" i="1"/>
  <c r="N14" i="1"/>
  <c r="F14" i="1"/>
  <c r="W13" i="1"/>
  <c r="O13" i="1"/>
  <c r="G13" i="1"/>
  <c r="X12" i="1"/>
  <c r="P12" i="1"/>
  <c r="H12" i="1"/>
  <c r="Y11" i="1"/>
  <c r="Q11" i="1"/>
  <c r="I11" i="1"/>
  <c r="Z10" i="1"/>
  <c r="R10" i="1"/>
  <c r="J10" i="1"/>
  <c r="AA9" i="1"/>
  <c r="S9" i="1"/>
  <c r="K9" i="1"/>
  <c r="AB8" i="1"/>
  <c r="T8" i="1"/>
  <c r="L8" i="1"/>
  <c r="U7" i="1"/>
  <c r="M7" i="1"/>
  <c r="E7" i="1"/>
  <c r="V6" i="1"/>
  <c r="N6" i="1"/>
  <c r="F6" i="1"/>
  <c r="V5" i="1"/>
  <c r="W24" i="1"/>
  <c r="H23" i="1"/>
  <c r="R21" i="1"/>
  <c r="T19" i="1"/>
  <c r="M18" i="1"/>
  <c r="F17" i="1"/>
  <c r="P15" i="1"/>
  <c r="Z13" i="1"/>
  <c r="K12" i="1"/>
  <c r="M10" i="1"/>
  <c r="H7" i="1"/>
  <c r="Z5" i="1"/>
  <c r="R5" i="1"/>
  <c r="J5" i="1"/>
  <c r="Z25" i="1"/>
  <c r="R25" i="1"/>
  <c r="J25" i="1"/>
  <c r="AA24" i="1"/>
  <c r="S24" i="1"/>
  <c r="K24" i="1"/>
  <c r="AB23" i="1"/>
  <c r="T23" i="1"/>
  <c r="L23" i="1"/>
  <c r="U22" i="1"/>
  <c r="M22" i="1"/>
  <c r="E22" i="1"/>
  <c r="V21" i="1"/>
  <c r="N21" i="1"/>
  <c r="F21" i="1"/>
  <c r="W20" i="1"/>
  <c r="O20" i="1"/>
  <c r="G20" i="1"/>
  <c r="X19" i="1"/>
  <c r="P19" i="1"/>
  <c r="H19" i="1"/>
  <c r="Y18" i="1"/>
  <c r="Q18" i="1"/>
  <c r="I18" i="1"/>
  <c r="Z17" i="1"/>
  <c r="R17" i="1"/>
  <c r="J17" i="1"/>
  <c r="AA16" i="1"/>
  <c r="S16" i="1"/>
  <c r="K16" i="1"/>
  <c r="AB15" i="1"/>
  <c r="T15" i="1"/>
  <c r="L15" i="1"/>
  <c r="U14" i="1"/>
  <c r="M14" i="1"/>
  <c r="E14" i="1"/>
  <c r="V13" i="1"/>
  <c r="N13" i="1"/>
  <c r="F13" i="1"/>
  <c r="W12" i="1"/>
  <c r="O12" i="1"/>
  <c r="G12" i="1"/>
  <c r="X11" i="1"/>
  <c r="P11" i="1"/>
  <c r="H11" i="1"/>
  <c r="Y10" i="1"/>
  <c r="Q10" i="1"/>
  <c r="I10" i="1"/>
  <c r="Z9" i="1"/>
  <c r="R9" i="1"/>
  <c r="J9" i="1"/>
  <c r="AA8" i="1"/>
  <c r="S8" i="1"/>
  <c r="K8" i="1"/>
  <c r="AB7" i="1"/>
  <c r="T7" i="1"/>
  <c r="L7" i="1"/>
  <c r="U6" i="1"/>
  <c r="M6" i="1"/>
  <c r="E6" i="1"/>
  <c r="F5" i="1"/>
  <c r="O24" i="1"/>
  <c r="Q22" i="1"/>
  <c r="AA20" i="1"/>
  <c r="L19" i="1"/>
  <c r="W16" i="1"/>
  <c r="H15" i="1"/>
  <c r="I14" i="1"/>
  <c r="J13" i="1"/>
  <c r="AB11" i="1"/>
  <c r="U10" i="1"/>
  <c r="N9" i="1"/>
  <c r="Y5" i="1"/>
  <c r="Q5" i="1"/>
  <c r="I5" i="1"/>
  <c r="Y25" i="1"/>
  <c r="Q25" i="1"/>
  <c r="I25" i="1"/>
  <c r="Z24" i="1"/>
  <c r="R24" i="1"/>
  <c r="J24" i="1"/>
  <c r="AA23" i="1"/>
  <c r="S23" i="1"/>
  <c r="K23" i="1"/>
  <c r="AB22" i="1"/>
  <c r="T22" i="1"/>
  <c r="L22" i="1"/>
  <c r="U21" i="1"/>
  <c r="M21" i="1"/>
  <c r="E21" i="1"/>
  <c r="V20" i="1"/>
  <c r="N20" i="1"/>
  <c r="F20" i="1"/>
  <c r="W19" i="1"/>
  <c r="O19" i="1"/>
  <c r="G19" i="1"/>
  <c r="X18" i="1"/>
  <c r="P18" i="1"/>
  <c r="H18" i="1"/>
  <c r="Y17" i="1"/>
  <c r="Q17" i="1"/>
  <c r="I17" i="1"/>
  <c r="Z16" i="1"/>
  <c r="R16" i="1"/>
  <c r="J16" i="1"/>
  <c r="AA15" i="1"/>
  <c r="S15" i="1"/>
  <c r="K15" i="1"/>
  <c r="AB14" i="1"/>
  <c r="T14" i="1"/>
  <c r="L14" i="1"/>
  <c r="U13" i="1"/>
  <c r="M13" i="1"/>
  <c r="E13" i="1"/>
  <c r="V12" i="1"/>
  <c r="N12" i="1"/>
  <c r="F12" i="1"/>
  <c r="W11" i="1"/>
  <c r="O11" i="1"/>
  <c r="G11" i="1"/>
  <c r="X10" i="1"/>
  <c r="P10" i="1"/>
  <c r="H10" i="1"/>
  <c r="Y9" i="1"/>
  <c r="Q9" i="1"/>
  <c r="I9" i="1"/>
  <c r="Z8" i="1"/>
  <c r="R8" i="1"/>
  <c r="J8" i="1"/>
  <c r="AA7" i="1"/>
  <c r="S7" i="1"/>
  <c r="K7" i="1"/>
  <c r="AB6" i="1"/>
  <c r="T6" i="1"/>
  <c r="L6" i="1"/>
  <c r="E12" i="1" l="1"/>
  <c r="L20" i="1"/>
  <c r="D9" i="1"/>
  <c r="P5" i="1"/>
  <c r="O9" i="1"/>
  <c r="AA13" i="1"/>
  <c r="D17" i="1"/>
  <c r="S13" i="1"/>
  <c r="L12" i="1"/>
  <c r="D25" i="1"/>
  <c r="Z22" i="1"/>
  <c r="T21" i="1"/>
  <c r="I15" i="1"/>
  <c r="H24" i="1"/>
  <c r="AA22" i="1"/>
  <c r="P16" i="1"/>
  <c r="O25" i="1"/>
  <c r="I24" i="1"/>
  <c r="E19" i="1"/>
  <c r="I8" i="1"/>
  <c r="J23" i="1"/>
  <c r="W25" i="1"/>
  <c r="T12" i="1"/>
  <c r="Q16" i="1"/>
  <c r="N5" i="1"/>
  <c r="O10" i="1"/>
  <c r="L21" i="1"/>
  <c r="AB13" i="1"/>
  <c r="D15" i="1"/>
  <c r="Z14" i="1"/>
  <c r="W5" i="1"/>
  <c r="T13" i="1"/>
  <c r="P25" i="1"/>
  <c r="P8" i="1"/>
  <c r="M20" i="1"/>
  <c r="T20" i="1"/>
  <c r="I6" i="1"/>
  <c r="V11" i="1"/>
  <c r="S22" i="1"/>
  <c r="J15" i="1"/>
  <c r="D23" i="1"/>
  <c r="H16" i="1"/>
  <c r="D8" i="1"/>
  <c r="AA14" i="1"/>
  <c r="D18" i="1"/>
  <c r="W9" i="1"/>
  <c r="AA21" i="1"/>
  <c r="Q24" i="1"/>
  <c r="D6" i="1"/>
  <c r="L13" i="1"/>
  <c r="Z23" i="1"/>
  <c r="F19" i="1"/>
  <c r="Z6" i="1"/>
  <c r="O17" i="1"/>
  <c r="D16" i="1"/>
  <c r="P17" i="1"/>
  <c r="F11" i="1"/>
  <c r="E11" i="1"/>
  <c r="I23" i="1"/>
  <c r="D11" i="1"/>
  <c r="K20" i="1"/>
  <c r="D14" i="1"/>
  <c r="S14" i="1"/>
  <c r="H25" i="1"/>
  <c r="AB21" i="1"/>
  <c r="H8" i="1"/>
  <c r="V18" i="1"/>
  <c r="AA6" i="1"/>
  <c r="W18" i="1"/>
  <c r="X17" i="1"/>
  <c r="M12" i="1"/>
  <c r="P24" i="1"/>
  <c r="P7" i="1"/>
  <c r="D13" i="1"/>
  <c r="D21" i="1"/>
  <c r="R6" i="1"/>
  <c r="Y7" i="1"/>
  <c r="G9" i="1"/>
  <c r="N10" i="1"/>
  <c r="U11" i="1"/>
  <c r="K13" i="1"/>
  <c r="R14" i="1"/>
  <c r="Y15" i="1"/>
  <c r="G17" i="1"/>
  <c r="R22" i="1"/>
  <c r="F10" i="1"/>
  <c r="U12" i="1"/>
  <c r="X16" i="1"/>
  <c r="J22" i="1"/>
  <c r="D20" i="1"/>
  <c r="N11" i="1"/>
  <c r="Y16" i="1"/>
  <c r="K22" i="1"/>
  <c r="N18" i="1"/>
  <c r="G25" i="1"/>
  <c r="J14" i="1"/>
  <c r="U20" i="1"/>
  <c r="G5" i="1"/>
  <c r="K6" i="1"/>
  <c r="Y8" i="1"/>
  <c r="K14" i="1"/>
  <c r="AB20" i="1"/>
  <c r="Y24" i="1"/>
  <c r="U19" i="1"/>
  <c r="O5" i="1"/>
  <c r="M19" i="1"/>
  <c r="X24" i="1"/>
  <c r="R7" i="1"/>
  <c r="AB12" i="1"/>
  <c r="G18" i="1"/>
  <c r="H5" i="1"/>
  <c r="Y23" i="1"/>
  <c r="M11" i="1"/>
  <c r="Q15" i="1"/>
  <c r="F18" i="1"/>
  <c r="Q23" i="1"/>
  <c r="D12" i="1"/>
  <c r="G10" i="1"/>
  <c r="R15" i="1"/>
  <c r="N19" i="1"/>
  <c r="R23" i="1"/>
  <c r="K21" i="1"/>
  <c r="X8" i="1"/>
  <c r="E20" i="1"/>
  <c r="D24" i="1"/>
  <c r="I16" i="1"/>
  <c r="X5" i="1"/>
  <c r="I7" i="1"/>
  <c r="W17" i="1"/>
  <c r="D10" i="1"/>
  <c r="D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<sst xmlns="http://schemas.openxmlformats.org/spreadsheetml/2006/main" count="997" uniqueCount="309">
  <si>
    <t>mM</t>
  </si>
  <si>
    <t>µl</t>
  </si>
  <si>
    <t xml:space="preserve">Blood </t>
  </si>
  <si>
    <t xml:space="preserve">final spiked volume </t>
  </si>
  <si>
    <t xml:space="preserve">blood volume </t>
  </si>
  <si>
    <t xml:space="preserve">HCT </t>
  </si>
  <si>
    <t>1:100 Li cons [mM]</t>
  </si>
  <si>
    <t xml:space="preserve">end cons </t>
  </si>
  <si>
    <t>Li stock sulusions 1:100</t>
  </si>
  <si>
    <t>M</t>
  </si>
  <si>
    <t>Li2SO4</t>
  </si>
  <si>
    <t xml:space="preserve">Start Cons </t>
  </si>
  <si>
    <t>Li</t>
  </si>
  <si>
    <t xml:space="preserve">total vol </t>
  </si>
  <si>
    <t>Li 4M add</t>
  </si>
  <si>
    <t>PBS add</t>
  </si>
  <si>
    <t>Column1</t>
  </si>
  <si>
    <t>Column2</t>
  </si>
  <si>
    <t>Column3</t>
  </si>
  <si>
    <t>Column4</t>
  </si>
  <si>
    <t>Column5</t>
  </si>
  <si>
    <t>Column6</t>
  </si>
  <si>
    <t>Column7</t>
  </si>
  <si>
    <t xml:space="preserve">Sample </t>
  </si>
  <si>
    <t>nr</t>
  </si>
  <si>
    <t>HCT</t>
  </si>
  <si>
    <t xml:space="preserve">HCT est cons </t>
  </si>
  <si>
    <t xml:space="preserve">add cons </t>
  </si>
  <si>
    <t>device 1</t>
  </si>
  <si>
    <t>device 2</t>
  </si>
  <si>
    <t>device 3</t>
  </si>
  <si>
    <t>device 4</t>
  </si>
  <si>
    <t>device 5</t>
  </si>
  <si>
    <t>A1</t>
  </si>
  <si>
    <t>B1</t>
  </si>
  <si>
    <t>B2</t>
  </si>
  <si>
    <t>C1</t>
  </si>
  <si>
    <t>C2</t>
  </si>
  <si>
    <t>D1</t>
  </si>
  <si>
    <t>E1</t>
  </si>
  <si>
    <t>E2</t>
  </si>
  <si>
    <t>F1</t>
  </si>
  <si>
    <t>F2</t>
  </si>
  <si>
    <t>G1</t>
  </si>
  <si>
    <t>H1</t>
  </si>
  <si>
    <t>I1</t>
  </si>
  <si>
    <t>I2</t>
  </si>
  <si>
    <t>J1</t>
  </si>
  <si>
    <t>0,92 +</t>
  </si>
  <si>
    <t>0,77 +</t>
  </si>
  <si>
    <t>device 1 vol</t>
  </si>
  <si>
    <t>device 2 vol</t>
  </si>
  <si>
    <t>device 3 vol</t>
  </si>
  <si>
    <t>device 4 vol</t>
  </si>
  <si>
    <t>device 5 vol</t>
  </si>
  <si>
    <t>device vol</t>
  </si>
  <si>
    <t xml:space="preserve"># nr </t>
  </si>
  <si>
    <t>f</t>
  </si>
  <si>
    <t xml:space="preserve">Device </t>
  </si>
  <si>
    <t>546 nm</t>
  </si>
  <si>
    <t>600 nm</t>
  </si>
  <si>
    <t>Sdu</t>
  </si>
  <si>
    <t>546-600</t>
  </si>
  <si>
    <r>
      <rPr>
        <sz val="11"/>
        <color theme="1"/>
        <rFont val="Calibri"/>
        <family val="2"/>
      </rPr>
      <t>°</t>
    </r>
    <r>
      <rPr>
        <sz val="11"/>
        <color theme="1"/>
        <rFont val="Aptos Narrow"/>
        <family val="2"/>
        <scheme val="minor"/>
      </rPr>
      <t>C</t>
    </r>
  </si>
  <si>
    <t xml:space="preserve">dencity of water </t>
  </si>
  <si>
    <t>g/cm3</t>
  </si>
  <si>
    <t xml:space="preserve">M </t>
  </si>
  <si>
    <t>g/mol</t>
  </si>
  <si>
    <t xml:space="preserve">NIST stand </t>
  </si>
  <si>
    <t>Conc</t>
  </si>
  <si>
    <t>mg/g</t>
  </si>
  <si>
    <t>W Li+ stand</t>
  </si>
  <si>
    <t>whegth</t>
  </si>
  <si>
    <t xml:space="preserve">Li stand concentration </t>
  </si>
  <si>
    <t xml:space="preserve">molar cons </t>
  </si>
  <si>
    <t xml:space="preserve">max cons </t>
  </si>
  <si>
    <t xml:space="preserve">min cons </t>
  </si>
  <si>
    <t xml:space="preserve">targets </t>
  </si>
  <si>
    <t xml:space="preserve">mg </t>
  </si>
  <si>
    <t>mg</t>
  </si>
  <si>
    <t>mg/ml</t>
  </si>
  <si>
    <t xml:space="preserve">total end weigth </t>
  </si>
  <si>
    <t xml:space="preserve">Values </t>
  </si>
  <si>
    <t xml:space="preserve">Li 1 </t>
  </si>
  <si>
    <t>Li2</t>
  </si>
  <si>
    <t>Li 3</t>
  </si>
  <si>
    <t>Li 4</t>
  </si>
  <si>
    <t>Li 5</t>
  </si>
  <si>
    <t xml:space="preserve">PBS </t>
  </si>
  <si>
    <t>None</t>
  </si>
  <si>
    <t>F</t>
  </si>
  <si>
    <t>SD</t>
  </si>
  <si>
    <t>AAS</t>
  </si>
  <si>
    <t xml:space="preserve">cons </t>
  </si>
  <si>
    <t xml:space="preserve">Delta </t>
  </si>
  <si>
    <t>Mean</t>
  </si>
  <si>
    <t>Li 5 5</t>
  </si>
  <si>
    <t>J1 5</t>
  </si>
  <si>
    <t>I2 5</t>
  </si>
  <si>
    <t>I1 5</t>
  </si>
  <si>
    <t>H1 5</t>
  </si>
  <si>
    <t xml:space="preserve">Li 4 5 </t>
  </si>
  <si>
    <t>G1 5</t>
  </si>
  <si>
    <t>F2 5</t>
  </si>
  <si>
    <t>F1 5</t>
  </si>
  <si>
    <t>Li 3 5</t>
  </si>
  <si>
    <t>E2 5</t>
  </si>
  <si>
    <t>E1 5</t>
  </si>
  <si>
    <t>D1 5</t>
  </si>
  <si>
    <t>C2 5</t>
  </si>
  <si>
    <t>Li 2 5</t>
  </si>
  <si>
    <t>C1 5</t>
  </si>
  <si>
    <t>B2 5</t>
  </si>
  <si>
    <t>B1 5</t>
  </si>
  <si>
    <t>A1 5</t>
  </si>
  <si>
    <t>Li 1 5</t>
  </si>
  <si>
    <t xml:space="preserve">Li 5 05 </t>
  </si>
  <si>
    <t>Li 4 05</t>
  </si>
  <si>
    <t>Li 3 05</t>
  </si>
  <si>
    <t xml:space="preserve">Li 2 05 </t>
  </si>
  <si>
    <t>Li 1 05</t>
  </si>
  <si>
    <t>Li 5 4</t>
  </si>
  <si>
    <t>J1 4</t>
  </si>
  <si>
    <t>I2 4</t>
  </si>
  <si>
    <t>I1 4</t>
  </si>
  <si>
    <t>H1 4</t>
  </si>
  <si>
    <t>Li 4 4</t>
  </si>
  <si>
    <t>G1 4</t>
  </si>
  <si>
    <t>F2 4</t>
  </si>
  <si>
    <t>F1 4</t>
  </si>
  <si>
    <t>Li 3 4</t>
  </si>
  <si>
    <t>E2 4</t>
  </si>
  <si>
    <t>E1 4</t>
  </si>
  <si>
    <t>D1 4</t>
  </si>
  <si>
    <t>C2 4</t>
  </si>
  <si>
    <t>Li 2 4</t>
  </si>
  <si>
    <t>C1 4</t>
  </si>
  <si>
    <t>B2 4</t>
  </si>
  <si>
    <t>B1 4</t>
  </si>
  <si>
    <t>A1 4</t>
  </si>
  <si>
    <t>Li 1 4</t>
  </si>
  <si>
    <t xml:space="preserve">Li 5 04 </t>
  </si>
  <si>
    <t xml:space="preserve">Li 4 04 </t>
  </si>
  <si>
    <t>Li 3 04</t>
  </si>
  <si>
    <t>Li 2 04</t>
  </si>
  <si>
    <t>Li 1 04</t>
  </si>
  <si>
    <t>Li5 3</t>
  </si>
  <si>
    <t>J1 3</t>
  </si>
  <si>
    <t>I2 3</t>
  </si>
  <si>
    <t>I1 3</t>
  </si>
  <si>
    <t>H1 3</t>
  </si>
  <si>
    <t>Li 4 3</t>
  </si>
  <si>
    <t>G1 3</t>
  </si>
  <si>
    <t>F2 3</t>
  </si>
  <si>
    <t>F1 3</t>
  </si>
  <si>
    <t>Li3 3</t>
  </si>
  <si>
    <t>E2 3</t>
  </si>
  <si>
    <t>E1 3</t>
  </si>
  <si>
    <t>D1 3</t>
  </si>
  <si>
    <t>C2 3</t>
  </si>
  <si>
    <t>Li 2 3</t>
  </si>
  <si>
    <t>C1 3</t>
  </si>
  <si>
    <t>B2 3</t>
  </si>
  <si>
    <t>B1 3</t>
  </si>
  <si>
    <t>A1 3</t>
  </si>
  <si>
    <t>li 13</t>
  </si>
  <si>
    <t>Li 5 03</t>
  </si>
  <si>
    <t>Li 4 03</t>
  </si>
  <si>
    <t>Li 3 03</t>
  </si>
  <si>
    <t>Li 2 03</t>
  </si>
  <si>
    <t>Li 1 03</t>
  </si>
  <si>
    <t>Li 5 2</t>
  </si>
  <si>
    <t>J1 2</t>
  </si>
  <si>
    <t>I2 2</t>
  </si>
  <si>
    <t>I1 2</t>
  </si>
  <si>
    <t>H1 2</t>
  </si>
  <si>
    <t>Li 4 2</t>
  </si>
  <si>
    <t>G1 2</t>
  </si>
  <si>
    <t>F2 2</t>
  </si>
  <si>
    <t>F1 2</t>
  </si>
  <si>
    <t>Li 3 2</t>
  </si>
  <si>
    <t>E2 2</t>
  </si>
  <si>
    <t>E1 2</t>
  </si>
  <si>
    <t>D1 2</t>
  </si>
  <si>
    <t>C2 2</t>
  </si>
  <si>
    <t>Li 2 2</t>
  </si>
  <si>
    <t>C1 2</t>
  </si>
  <si>
    <t>B2 2</t>
  </si>
  <si>
    <t>B1 2</t>
  </si>
  <si>
    <t>A1 2</t>
  </si>
  <si>
    <t>Li 1 2</t>
  </si>
  <si>
    <t>Li 5 02</t>
  </si>
  <si>
    <t>Li 4 02</t>
  </si>
  <si>
    <t>Li 3 02</t>
  </si>
  <si>
    <t>Li 2 02</t>
  </si>
  <si>
    <t>Li 1 02</t>
  </si>
  <si>
    <t>Li 5 1</t>
  </si>
  <si>
    <t>J1 1</t>
  </si>
  <si>
    <t>I2 1</t>
  </si>
  <si>
    <t>I1 1</t>
  </si>
  <si>
    <t>H1 1</t>
  </si>
  <si>
    <t>Li4 1</t>
  </si>
  <si>
    <t>G1 1</t>
  </si>
  <si>
    <t>F2 1</t>
  </si>
  <si>
    <t>F1 1</t>
  </si>
  <si>
    <t>Li 3 1</t>
  </si>
  <si>
    <t>E2 1</t>
  </si>
  <si>
    <t>E1 1</t>
  </si>
  <si>
    <t>D1 1</t>
  </si>
  <si>
    <t>C2 1</t>
  </si>
  <si>
    <t>Li2 1</t>
  </si>
  <si>
    <t>C1 1</t>
  </si>
  <si>
    <t>B2 1</t>
  </si>
  <si>
    <t>B1 1</t>
  </si>
  <si>
    <t>A1 1</t>
  </si>
  <si>
    <t>Li1 1</t>
  </si>
  <si>
    <t>Li5 0</t>
  </si>
  <si>
    <t>Li4 0</t>
  </si>
  <si>
    <t>Li3 0</t>
  </si>
  <si>
    <t>Li2 0</t>
  </si>
  <si>
    <t>Li1 0</t>
  </si>
  <si>
    <t>test 1 h2o</t>
  </si>
  <si>
    <t>%</t>
  </si>
  <si>
    <t>Abs</t>
  </si>
  <si>
    <t>DATE</t>
  </si>
  <si>
    <t>TIME</t>
  </si>
  <si>
    <t>CORRECTED CONC.</t>
  </si>
  <si>
    <t>CONC.</t>
  </si>
  <si>
    <t>FLAGS</t>
  </si>
  <si>
    <t>Rsd</t>
  </si>
  <si>
    <t>SIGNAL</t>
  </si>
  <si>
    <t>RESULT TYPE</t>
  </si>
  <si>
    <t>SAMPLE ID</t>
  </si>
  <si>
    <t>RESULTS FOR ELEMENT</t>
  </si>
  <si>
    <t>No QC actions performed</t>
  </si>
  <si>
    <t>QC SUMMARY RESULT</t>
  </si>
  <si>
    <t>QC ACTION</t>
  </si>
  <si>
    <t>QC TEST SUMMARY</t>
  </si>
  <si>
    <t>No</t>
  </si>
  <si>
    <t xml:space="preserve">Use SFI: </t>
  </si>
  <si>
    <t xml:space="preserve">Dilution: </t>
  </si>
  <si>
    <t xml:space="preserve">Autosampler : </t>
  </si>
  <si>
    <t>Flame</t>
  </si>
  <si>
    <t xml:space="preserve">Instrument Mode: </t>
  </si>
  <si>
    <t>GENERAL PARAMETERS</t>
  </si>
  <si>
    <t>iCE 3000 AA01203403 v1,30</t>
  </si>
  <si>
    <t>EXP5</t>
  </si>
  <si>
    <t xml:space="preserve">Spectrometer: </t>
  </si>
  <si>
    <t>OPERATOR</t>
  </si>
  <si>
    <t>NAME</t>
  </si>
  <si>
    <t>ANALYSIS INFORMATION</t>
  </si>
  <si>
    <t>mean</t>
  </si>
  <si>
    <t xml:space="preserve">Li1 </t>
  </si>
  <si>
    <t xml:space="preserve">Li2 </t>
  </si>
  <si>
    <t xml:space="preserve">Li3 </t>
  </si>
  <si>
    <t xml:space="preserve">Li4 </t>
  </si>
  <si>
    <t xml:space="preserve">Li5 </t>
  </si>
  <si>
    <t>AAS calc cons mM</t>
  </si>
  <si>
    <t>AAS mM</t>
  </si>
  <si>
    <t>Device mM</t>
  </si>
  <si>
    <t xml:space="preserve">Blister Fail </t>
  </si>
  <si>
    <t xml:space="preserve">One large bubble </t>
  </si>
  <si>
    <t>Diff %</t>
  </si>
  <si>
    <t xml:space="preserve">avrege abs diff 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</si>
  <si>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</si>
  <si>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</si>
  <si>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</si>
  <si>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</si>
  <si>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</si>
  <si>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</si>
  <si>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</si>
  <si>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</si>
  <si>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</si>
  <si>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</si>
  <si>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</si>
  <si>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</si>
  <si>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</si>
  <si>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</si>
  <si>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</si>
  <si>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</si>
  <si>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</si>
  <si>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</si>
  <si>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</si>
  <si>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</si>
  <si>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</si>
  <si>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</si>
  <si>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</si>
  <si>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 xml:space="preserve">LOD </t>
  </si>
  <si>
    <t>X Variable 1</t>
  </si>
  <si>
    <t xml:space="preserve">Room temperature </t>
  </si>
  <si>
    <t xml:space="preserve"> After hemotology test </t>
  </si>
  <si>
    <t xml:space="preserve">Comments </t>
  </si>
  <si>
    <t xml:space="preserve">Device results </t>
  </si>
  <si>
    <t>546 nm - 600 nm</t>
  </si>
  <si>
    <t>Sample Li concentration [mM]</t>
  </si>
  <si>
    <t>AAS sample cons [mM]</t>
  </si>
  <si>
    <t>Device  conc  [mM]</t>
  </si>
  <si>
    <t xml:space="preserve">Device ID </t>
  </si>
  <si>
    <t xml:space="preserve">device ID </t>
  </si>
  <si>
    <t>device ID</t>
  </si>
  <si>
    <t>AAS [mM]</t>
  </si>
  <si>
    <t xml:space="preserve"> Device 546 nm - 600 nm</t>
  </si>
  <si>
    <t>Sample ID</t>
  </si>
  <si>
    <t xml:space="preserve">added cons [mM] </t>
  </si>
  <si>
    <t xml:space="preserve"> + not in HCT est table, expecting higher cons </t>
  </si>
  <si>
    <t xml:space="preserve">f  Small amounts of fome </t>
  </si>
  <si>
    <t xml:space="preserve">Serum fill fail </t>
  </si>
  <si>
    <t xml:space="preserve">Small amount of foam </t>
  </si>
  <si>
    <t>Li stock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</si>
</sst>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sz val="11"/>
      <color rgb="FF4D5156"/>
      <name val="Arial"/>
      <family val="2"/>
    </font>
    <font>
      <i/>
      <sz val="11"/>
      <color theme="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</cellStyleXfs>
  <cellXfs count="50">
    <xf numFmtId="0" fontId="0" fillId="0" borderId="0" xfId="0"/>
    <xf numFmtId="0" fontId="0" fillId="2" borderId="0" xfId="0" applyFill="1"/>
    <xf numFmtId="49" fontId="0" fillId="0" borderId="0" xfId="0" applyNumberFormat="1"/>
    <xf numFmtId="2" fontId="0" fillId="0" borderId="0" xfId="0" applyNumberFormat="1"/>
    <xf numFmtId="2" fontId="0" fillId="3" borderId="0" xfId="0" applyNumberFormat="1" applyFill="1"/>
    <xf numFmtId="2" fontId="0" fillId="4" borderId="0" xfId="0" applyNumberFormat="1" applyFill="1"/>
    <xf numFmtId="164" fontId="0" fillId="0" borderId="0" xfId="0" applyNumberFormat="1"/>
    <xf numFmtId="1" fontId="0" fillId="3" borderId="0" xfId="0" applyNumberFormat="1" applyFill="1"/>
    <xf numFmtId="1" fontId="0" fillId="0" borderId="0" xfId="0" applyNumberFormat="1"/>
    <xf numFmtId="9" fontId="0" fillId="4" borderId="0" xfId="1" applyFont="1" applyFill="1"/>
    <xf numFmtId="9" fontId="0" fillId="0" borderId="0" xfId="1" applyFont="1"/>
    <xf numFmtId="0" fontId="0" fillId="9" borderId="1" xfId="0" applyFill="1" applyBorder="1"/>
    <xf numFmtId="0" fontId="3" fillId="6" borderId="0" xfId="3"/>
    <xf numFmtId="0" fontId="4" fillId="7" borderId="0" xfId="4"/>
    <xf numFmtId="0" fontId="5" fillId="8" borderId="2" xfId="0" applyFont="1" applyFill="1" applyBorder="1"/>
    <xf numFmtId="0" fontId="0" fillId="9" borderId="3" xfId="0" applyFill="1" applyBorder="1"/>
    <xf numFmtId="0" fontId="0" fillId="9" borderId="2" xfId="0" applyFill="1" applyBorder="1"/>
    <xf numFmtId="0" fontId="5" fillId="8" borderId="0" xfId="0" applyFont="1" applyFill="1"/>
    <xf numFmtId="0" fontId="0" fillId="0" borderId="0" xfId="0" applyAlignment="1">
      <alignment horizontal="right"/>
    </xf>
    <xf numFmtId="0" fontId="0" fillId="10" borderId="0" xfId="0" applyFill="1"/>
    <xf numFmtId="0" fontId="0" fillId="11" borderId="0" xfId="0" applyFill="1"/>
    <xf numFmtId="20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/>
    <xf numFmtId="0" fontId="8" fillId="0" borderId="0" xfId="0" applyFont="1"/>
    <xf numFmtId="165" fontId="0" fillId="11" borderId="0" xfId="0" applyNumberFormat="1" applyFill="1"/>
    <xf numFmtId="166" fontId="0" fillId="0" borderId="0" xfId="0" applyNumberFormat="1"/>
    <xf numFmtId="0" fontId="0" fillId="12" borderId="0" xfId="0" applyFill="1"/>
    <xf numFmtId="166" fontId="0" fillId="12" borderId="0" xfId="0" applyNumberFormat="1" applyFill="1"/>
    <xf numFmtId="165" fontId="0" fillId="3" borderId="0" xfId="0" applyNumberFormat="1" applyFill="1"/>
    <xf numFmtId="165" fontId="0" fillId="2" borderId="0" xfId="0" applyNumberFormat="1" applyFill="1"/>
    <xf numFmtId="0" fontId="0" fillId="4" borderId="0" xfId="0" applyFill="1"/>
    <xf numFmtId="166" fontId="0" fillId="4" borderId="0" xfId="0" applyNumberFormat="1" applyFill="1"/>
    <xf numFmtId="21" fontId="0" fillId="0" borderId="0" xfId="0" applyNumberFormat="1"/>
    <xf numFmtId="14" fontId="0" fillId="0" borderId="0" xfId="0" applyNumberFormat="1"/>
    <xf numFmtId="2" fontId="0" fillId="13" borderId="0" xfId="0" applyNumberFormat="1" applyFill="1"/>
    <xf numFmtId="0" fontId="3" fillId="6" borderId="1" xfId="3" applyBorder="1"/>
    <xf numFmtId="9" fontId="2" fillId="5" borderId="0" xfId="2" applyNumberFormat="1"/>
    <xf numFmtId="0" fontId="2" fillId="5" borderId="0" xfId="2" applyNumberFormat="1"/>
    <xf numFmtId="0" fontId="0" fillId="0" borderId="4" xfId="0" applyBorder="1"/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Continuous"/>
    </xf>
    <xf numFmtId="0" fontId="5" fillId="8" borderId="0" xfId="0" applyFont="1" applyFill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6" borderId="0" xfId="3" applyAlignment="1">
      <alignment horizontal="center"/>
    </xf>
    <xf numFmtId="0" fontId="4" fillId="7" borderId="0" xfId="4" applyAlignment="1">
      <alignment horizontal="center"/>
    </xf>
    <xf numFmtId="0" fontId="3" fillId="6" borderId="1" xfId="3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</cellXfs>
  <cellStyles count="5">
    <cellStyle name="Bad" xfId="3" builtinId="27"/>
    <cellStyle name="Good" xfId="2" builtinId="26"/>
    <cellStyle name="Neutral" xfId="4" builtinId="28"/>
    <cellStyle name="Normal" xfId="0" builtinId="0"/>
    <cellStyle name="Percent" xfId="1" builtinId="5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Calibration curve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133814523184602"/>
                  <c:y val="-4.1714947856315179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</c:trendlineLbl>
          </c:trendline>
          <c:xVal>
            <c:numRef>
              <c:f>'Cleaned AAS data sample cons '!$P$41:$P$45</c:f>
              <c:numCache>
                <c:formatCode>General</c:formatCode>
                <c:ptCount val="5"/>
                <c:pt idx="0">
                  <c:v>2.0024600934997898</c:v>
                </c:pt>
                <c:pt idx="1">
                  <c:v>1.0981585647610372</c:v>
                </c:pt>
                <c:pt idx="2">
                  <c:v>0.50249921633039218</c:v>
                </c:pt>
                <c:pt idx="3">
                  <c:v>0.30426209758061235</c:v>
                </c:pt>
                <c:pt idx="4">
                  <c:v>0</c:v>
                </c:pt>
              </c:numCache>
            </c:numRef>
          </c:xVal>
          <c:yVal>
            <c:numRef>
              <c:f>'Cleaned AAS data sample cons '!$Q$41:$Q$45</c:f>
              <c:numCache>
                <c:formatCode>General</c:formatCode>
                <c:ptCount val="5"/>
                <c:pt idx="0">
                  <c:v>4.2099999999999992E-2</c:v>
                </c:pt>
                <c:pt idx="1">
                  <c:v>2.1099999999999994E-2</c:v>
                </c:pt>
                <c:pt idx="2">
                  <c:v>1.1499999999999998E-2</c:v>
                </c:pt>
                <c:pt idx="3">
                  <c:v>6.7999999999999988E-3</c:v>
                </c:pt>
                <c:pt idx="4">
                  <c:v>3.3E-3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F7-4BC9-99F1-A1F4E8758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13424"/>
        <c:axId val="90714384"/>
      </c:scatterChart>
      <c:valAx>
        <c:axId val="90713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0714384"/>
        <c:crosses val="autoZero"/>
        <c:crossBetween val="midCat"/>
      </c:valAx>
      <c:valAx>
        <c:axId val="9071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0713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'AAS &amp; Device combined '!$O$9</c:f>
              <c:strCache>
                <c:ptCount val="1"/>
                <c:pt idx="0">
                  <c:v>546 nm - 600 nm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</c:trendlineLbl>
          </c:trendline>
          <c:xVal>
            <c:numRef>
              <c:f>'AAS &amp; Device combined '!$N$10:$N$42</c:f>
              <c:numCache>
                <c:formatCode>0.00</c:formatCode>
                <c:ptCount val="33"/>
                <c:pt idx="0">
                  <c:v>1.5306122448979598E-2</c:v>
                </c:pt>
                <c:pt idx="1">
                  <c:v>1.5306122448979598E-2</c:v>
                </c:pt>
                <c:pt idx="2">
                  <c:v>0.9642857142857143</c:v>
                </c:pt>
                <c:pt idx="3">
                  <c:v>0.9642857142857143</c:v>
                </c:pt>
                <c:pt idx="4">
                  <c:v>1.1479591836734695</c:v>
                </c:pt>
                <c:pt idx="5">
                  <c:v>1.1479591836734695</c:v>
                </c:pt>
                <c:pt idx="6">
                  <c:v>1.2704081632653064</c:v>
                </c:pt>
                <c:pt idx="7">
                  <c:v>1.2704081632653064</c:v>
                </c:pt>
                <c:pt idx="8">
                  <c:v>0.22959183673469385</c:v>
                </c:pt>
                <c:pt idx="9">
                  <c:v>0.22959183673469385</c:v>
                </c:pt>
                <c:pt idx="10">
                  <c:v>0.78061224489795922</c:v>
                </c:pt>
                <c:pt idx="11">
                  <c:v>0.78061224489795922</c:v>
                </c:pt>
                <c:pt idx="12">
                  <c:v>1.2295918367346936</c:v>
                </c:pt>
                <c:pt idx="13">
                  <c:v>1.2295918367346936</c:v>
                </c:pt>
                <c:pt idx="14">
                  <c:v>0.42346938775510207</c:v>
                </c:pt>
                <c:pt idx="15">
                  <c:v>0.42346938775510207</c:v>
                </c:pt>
                <c:pt idx="16">
                  <c:v>0.89285714285714302</c:v>
                </c:pt>
                <c:pt idx="17">
                  <c:v>0.89285714285714302</c:v>
                </c:pt>
                <c:pt idx="18">
                  <c:v>0.82142857142857162</c:v>
                </c:pt>
                <c:pt idx="19">
                  <c:v>0.82142857142857162</c:v>
                </c:pt>
                <c:pt idx="20">
                  <c:v>0.66836734693877542</c:v>
                </c:pt>
                <c:pt idx="21">
                  <c:v>0.66836734693877542</c:v>
                </c:pt>
                <c:pt idx="22">
                  <c:v>0.66836734693877542</c:v>
                </c:pt>
                <c:pt idx="23">
                  <c:v>0.66836734693877542</c:v>
                </c:pt>
                <c:pt idx="24">
                  <c:v>0.66836734693877542</c:v>
                </c:pt>
                <c:pt idx="25">
                  <c:v>0.75000000000000011</c:v>
                </c:pt>
                <c:pt idx="26">
                  <c:v>0.75000000000000011</c:v>
                </c:pt>
                <c:pt idx="27">
                  <c:v>0.64795918367346939</c:v>
                </c:pt>
                <c:pt idx="28">
                  <c:v>0.64795918367346939</c:v>
                </c:pt>
                <c:pt idx="29">
                  <c:v>0.42346938775510207</c:v>
                </c:pt>
                <c:pt idx="30">
                  <c:v>0.42346938775510207</c:v>
                </c:pt>
                <c:pt idx="31">
                  <c:v>0.88265306122448983</c:v>
                </c:pt>
                <c:pt idx="32">
                  <c:v>0.88265306122448983</c:v>
                </c:pt>
              </c:numCache>
            </c:numRef>
          </c:xVal>
          <c:yVal>
            <c:numRef>
              <c:f>'AAS &amp; Device combined '!$O$10:$O$42</c:f>
              <c:numCache>
                <c:formatCode>General</c:formatCode>
                <c:ptCount val="33"/>
                <c:pt idx="0">
                  <c:v>3.2000000000000001E-2</c:v>
                </c:pt>
                <c:pt idx="2">
                  <c:v>0.19099999999999998</c:v>
                </c:pt>
                <c:pt idx="3">
                  <c:v>0.17300000000000001</c:v>
                </c:pt>
                <c:pt idx="4">
                  <c:v>0.20299999999999999</c:v>
                </c:pt>
                <c:pt idx="6">
                  <c:v>0.246</c:v>
                </c:pt>
                <c:pt idx="7">
                  <c:v>0.18900000000000006</c:v>
                </c:pt>
                <c:pt idx="8">
                  <c:v>6.800000000000006E-2</c:v>
                </c:pt>
                <c:pt idx="9">
                  <c:v>6.2E-2</c:v>
                </c:pt>
                <c:pt idx="11">
                  <c:v>0.151</c:v>
                </c:pt>
                <c:pt idx="12">
                  <c:v>0.18500000000000003</c:v>
                </c:pt>
                <c:pt idx="15">
                  <c:v>9.2999999999999999E-2</c:v>
                </c:pt>
                <c:pt idx="16">
                  <c:v>0.17500000000000002</c:v>
                </c:pt>
                <c:pt idx="17">
                  <c:v>0.14499999999999999</c:v>
                </c:pt>
                <c:pt idx="18">
                  <c:v>0.152</c:v>
                </c:pt>
                <c:pt idx="19">
                  <c:v>0.16800000000000001</c:v>
                </c:pt>
                <c:pt idx="21">
                  <c:v>0.14399999999999991</c:v>
                </c:pt>
                <c:pt idx="23">
                  <c:v>0.13799999999999998</c:v>
                </c:pt>
                <c:pt idx="24">
                  <c:v>0.13399999999999998</c:v>
                </c:pt>
                <c:pt idx="25">
                  <c:v>0.14399999999999999</c:v>
                </c:pt>
                <c:pt idx="26">
                  <c:v>0.13900000000000001</c:v>
                </c:pt>
                <c:pt idx="27">
                  <c:v>0.11900000000000002</c:v>
                </c:pt>
                <c:pt idx="29">
                  <c:v>8.3999999999999991E-2</c:v>
                </c:pt>
                <c:pt idx="30">
                  <c:v>9.8000000000000004E-2</c:v>
                </c:pt>
                <c:pt idx="31">
                  <c:v>0.14999999999999997</c:v>
                </c:pt>
                <c:pt idx="32">
                  <c:v>0.14499999999999999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51-4583-A4B4-F2567F60E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84896"/>
        <c:axId val="116580096"/>
      </c:scatterChart>
      <c:valAx>
        <c:axId val="11658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6580096"/>
        <c:crosses val="autoZero"/>
        <c:crossBetween val="midCat"/>
      </c:valAx>
      <c:valAx>
        <c:axId val="11658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6584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'AAS &amp; Device combined '!$AD$8</c:f>
              <c:strCache>
                <c:ptCount val="1"/>
                <c:pt idx="0">
                  <c:v>546 nm - 600 nm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</c:trendlineLbl>
          </c:trendline>
          <c:xVal>
            <c:numRef>
              <c:f>'AAS &amp; Device combined '!$AC$10:$AC$42</c:f>
              <c:numCache>
                <c:formatCode>0.00</c:formatCode>
                <c:ptCount val="33"/>
                <c:pt idx="0">
                  <c:v>1.5306122448979598E-2</c:v>
                </c:pt>
                <c:pt idx="1">
                  <c:v>1.5306122448979598E-2</c:v>
                </c:pt>
                <c:pt idx="2">
                  <c:v>0.9642857142857143</c:v>
                </c:pt>
                <c:pt idx="3">
                  <c:v>0.9642857142857143</c:v>
                </c:pt>
                <c:pt idx="4">
                  <c:v>1.1479591836734695</c:v>
                </c:pt>
                <c:pt idx="5">
                  <c:v>1.1479591836734695</c:v>
                </c:pt>
                <c:pt idx="6">
                  <c:v>1.2704081632653064</c:v>
                </c:pt>
                <c:pt idx="7">
                  <c:v>1.2704081632653064</c:v>
                </c:pt>
                <c:pt idx="8">
                  <c:v>0.22959183673469385</c:v>
                </c:pt>
                <c:pt idx="9">
                  <c:v>0.22959183673469385</c:v>
                </c:pt>
                <c:pt idx="10">
                  <c:v>0.78061224489795922</c:v>
                </c:pt>
                <c:pt idx="11">
                  <c:v>0.78061224489795922</c:v>
                </c:pt>
                <c:pt idx="12">
                  <c:v>1.2295918367346936</c:v>
                </c:pt>
                <c:pt idx="13">
                  <c:v>1.2295918367346936</c:v>
                </c:pt>
                <c:pt idx="14">
                  <c:v>0.42346938775510207</c:v>
                </c:pt>
                <c:pt idx="15">
                  <c:v>0.42346938775510207</c:v>
                </c:pt>
                <c:pt idx="16">
                  <c:v>0.89285714285714302</c:v>
                </c:pt>
                <c:pt idx="17">
                  <c:v>0.89285714285714302</c:v>
                </c:pt>
                <c:pt idx="18">
                  <c:v>0.82142857142857162</c:v>
                </c:pt>
                <c:pt idx="19">
                  <c:v>0.82142857142857162</c:v>
                </c:pt>
                <c:pt idx="20">
                  <c:v>0.66836734693877542</c:v>
                </c:pt>
                <c:pt idx="21">
                  <c:v>0.66836734693877542</c:v>
                </c:pt>
                <c:pt idx="22">
                  <c:v>0.66836734693877542</c:v>
                </c:pt>
                <c:pt idx="23">
                  <c:v>0.66836734693877542</c:v>
                </c:pt>
                <c:pt idx="24">
                  <c:v>0.66836734693877542</c:v>
                </c:pt>
                <c:pt idx="25">
                  <c:v>0.75000000000000011</c:v>
                </c:pt>
                <c:pt idx="26">
                  <c:v>0.75000000000000011</c:v>
                </c:pt>
                <c:pt idx="27">
                  <c:v>0.64795918367346939</c:v>
                </c:pt>
                <c:pt idx="28">
                  <c:v>0.64795918367346939</c:v>
                </c:pt>
                <c:pt idx="29">
                  <c:v>0.42346938775510207</c:v>
                </c:pt>
                <c:pt idx="30">
                  <c:v>0.42346938775510207</c:v>
                </c:pt>
                <c:pt idx="31">
                  <c:v>0.88265306122448983</c:v>
                </c:pt>
                <c:pt idx="32">
                  <c:v>0.88265306122448983</c:v>
                </c:pt>
              </c:numCache>
            </c:numRef>
          </c:xVal>
          <c:yVal>
            <c:numRef>
              <c:f>'AAS &amp; Device combined '!$AD$10:$AD$42</c:f>
              <c:numCache>
                <c:formatCode>0.00</c:formatCode>
                <c:ptCount val="33"/>
                <c:pt idx="0">
                  <c:v>1.9595035924232521E-2</c:v>
                </c:pt>
                <c:pt idx="2">
                  <c:v>1.0581319399085563</c:v>
                </c:pt>
                <c:pt idx="3">
                  <c:v>0.94056172436316132</c:v>
                </c:pt>
                <c:pt idx="4">
                  <c:v>1.1365120836054865</c:v>
                </c:pt>
                <c:pt idx="6">
                  <c:v>1.4173742651861527</c:v>
                </c:pt>
                <c:pt idx="7">
                  <c:v>1.0450685826257351</c:v>
                </c:pt>
                <c:pt idx="8">
                  <c:v>0.25473546701502325</c:v>
                </c:pt>
                <c:pt idx="9">
                  <c:v>0.2155453951665578</c:v>
                </c:pt>
                <c:pt idx="11">
                  <c:v>0.79686479425212275</c:v>
                </c:pt>
                <c:pt idx="12">
                  <c:v>1.0189418680600915</c:v>
                </c:pt>
                <c:pt idx="15">
                  <c:v>0.41802743305029388</c:v>
                </c:pt>
                <c:pt idx="16">
                  <c:v>0.95362508164598303</c:v>
                </c:pt>
                <c:pt idx="17">
                  <c:v>0.75767472240365763</c:v>
                </c:pt>
                <c:pt idx="18">
                  <c:v>0.80339647289353355</c:v>
                </c:pt>
                <c:pt idx="19">
                  <c:v>0.90790333115610711</c:v>
                </c:pt>
                <c:pt idx="21">
                  <c:v>0.75114304376224628</c:v>
                </c:pt>
                <c:pt idx="23">
                  <c:v>0.71195297191378171</c:v>
                </c:pt>
                <c:pt idx="24">
                  <c:v>0.68582625734813829</c:v>
                </c:pt>
                <c:pt idx="25">
                  <c:v>0.75114304376224672</c:v>
                </c:pt>
                <c:pt idx="26">
                  <c:v>0.71848465055519273</c:v>
                </c:pt>
                <c:pt idx="27">
                  <c:v>0.58785107772697598</c:v>
                </c:pt>
                <c:pt idx="29">
                  <c:v>0.35924232527759625</c:v>
                </c:pt>
                <c:pt idx="30">
                  <c:v>0.45068582625734815</c:v>
                </c:pt>
                <c:pt idx="31">
                  <c:v>0.79033311561071162</c:v>
                </c:pt>
                <c:pt idx="32">
                  <c:v>0.75767472240365763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88-4FA5-8571-976FEFA2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50896"/>
        <c:axId val="111850416"/>
      </c:scatterChart>
      <c:valAx>
        <c:axId val="11185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1850416"/>
        <c:crosses val="autoZero"/>
        <c:crossBetween val="midCat"/>
      </c:valAx>
      <c:valAx>
        <c:axId val="11185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1850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'AAS &amp; Device combined '!$V$116</c:f>
              <c:strCache>
                <c:ptCount val="1"/>
                <c:pt idx="0">
                  <c:v>Diff %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'AAS &amp; Device combined '!$U$117:$U$149</c:f>
              <c:numCache>
                <c:formatCode>General</c:formatCode>
                <c:ptCount val="33"/>
              </c:numCache>
            </c:numRef>
          </c:xVal>
          <c:yVal>
            <c:numRef>
              <c:f>'AAS &amp; Device combined '!$V$117:$V$149</c:f>
              <c:numCache>
                <c:formatCode>General</c:formatCode>
                <c:ptCount val="33"/>
                <c:pt idx="2" formatCode="0%">
                  <c:v>9.7322011757021279E-2</c:v>
                </c:pt>
                <c:pt idx="3" formatCode="0%">
                  <c:v>-2.4602656215980866E-2</c:v>
                </c:pt>
                <c:pt idx="4" formatCode="0%">
                  <c:v>-9.9716960592207415E-3</c:v>
                </c:pt>
                <c:pt idx="6" formatCode="0%">
                  <c:v>0.11568416054813607</c:v>
                </c:pt>
                <c:pt idx="7" formatCode="0%">
                  <c:v>-0.17737573415805608</c:v>
                </c:pt>
                <c:pt idx="8" formatCode="0%">
                  <c:v>0.10951447855432361</c:v>
                </c:pt>
                <c:pt idx="9" formatCode="0%">
                  <c:v>-6.1180056607881506E-2</c:v>
                </c:pt>
                <c:pt idx="11" formatCode="0%">
                  <c:v>2.0820259303372897E-2</c:v>
                </c:pt>
                <c:pt idx="12" formatCode="0%">
                  <c:v>-0.17131698697187567</c:v>
                </c:pt>
                <c:pt idx="15" formatCode="0%">
                  <c:v>-1.2850880989667515E-2</c:v>
                </c:pt>
                <c:pt idx="16" formatCode="0%">
                  <c:v>6.8060091443500809E-2</c:v>
                </c:pt>
                <c:pt idx="17" formatCode="0%">
                  <c:v>-0.1514043109079036</c:v>
                </c:pt>
                <c:pt idx="18" formatCode="0%">
                  <c:v>-2.1952119955698509E-2</c:v>
                </c:pt>
                <c:pt idx="19" formatCode="0%">
                  <c:v>0.10527362053786926</c:v>
                </c:pt>
                <c:pt idx="21" formatCode="0%">
                  <c:v>0.12384760746107092</c:v>
                </c:pt>
                <c:pt idx="23" formatCode="0%">
                  <c:v>6.5212080115276586E-2</c:v>
                </c:pt>
                <c:pt idx="24" formatCode="0%">
                  <c:v>2.6121728551413155E-2</c:v>
                </c:pt>
                <c:pt idx="25" formatCode="0%">
                  <c:v>1.5240583496621456E-3</c:v>
                </c:pt>
                <c:pt idx="26" formatCode="0%">
                  <c:v>-4.2020465926409838E-2</c:v>
                </c:pt>
                <c:pt idx="27" formatCode="0%">
                  <c:v>-9.2765265870178804E-2</c:v>
                </c:pt>
                <c:pt idx="29" formatCode="0%">
                  <c:v>-0.15166872585049565</c:v>
                </c:pt>
                <c:pt idx="30" formatCode="0%">
                  <c:v>6.4270143933014848E-2</c:v>
                </c:pt>
                <c:pt idx="31" formatCode="0%">
                  <c:v>-0.10459369560867357</c:v>
                </c:pt>
                <c:pt idx="32" formatCode="0%">
                  <c:v>-0.14159395612071163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8B1-8F4C-5785349E7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2022815"/>
        <c:axId val="2132023295"/>
      </c:scatterChart>
      <c:valAx>
        <c:axId val="2132022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32023295"/>
        <c:crosses val="autoZero"/>
        <c:crossBetween val="midCat"/>
      </c:valAx>
      <c:valAx>
        <c:axId val="2132023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320228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'AAS &amp; Device combined '!$R$116</c:f>
              <c:strCache>
                <c:ptCount val="1"/>
                <c:pt idx="0">
                  <c:v>Delta 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'AAS &amp; Device combined '!$Q$117:$Q$149</c:f>
              <c:numCache>
                <c:formatCode>0.00</c:formatCode>
                <c:ptCount val="33"/>
                <c:pt idx="0">
                  <c:v>1.5306122448979598E-2</c:v>
                </c:pt>
                <c:pt idx="1">
                  <c:v>1.5306122448979598E-2</c:v>
                </c:pt>
                <c:pt idx="2">
                  <c:v>0.9642857142857143</c:v>
                </c:pt>
                <c:pt idx="3">
                  <c:v>0.9642857142857143</c:v>
                </c:pt>
                <c:pt idx="4">
                  <c:v>1.1479591836734695</c:v>
                </c:pt>
                <c:pt idx="5">
                  <c:v>1.1479591836734695</c:v>
                </c:pt>
                <c:pt idx="6">
                  <c:v>1.2704081632653064</c:v>
                </c:pt>
                <c:pt idx="7">
                  <c:v>1.2704081632653064</c:v>
                </c:pt>
                <c:pt idx="8">
                  <c:v>0.22959183673469385</c:v>
                </c:pt>
                <c:pt idx="9">
                  <c:v>0.22959183673469385</c:v>
                </c:pt>
                <c:pt idx="10">
                  <c:v>0.78061224489795922</c:v>
                </c:pt>
                <c:pt idx="11">
                  <c:v>0.78061224489795922</c:v>
                </c:pt>
                <c:pt idx="12">
                  <c:v>1.2295918367346936</c:v>
                </c:pt>
                <c:pt idx="13">
                  <c:v>1.2295918367346936</c:v>
                </c:pt>
                <c:pt idx="14">
                  <c:v>0.42346938775510207</c:v>
                </c:pt>
                <c:pt idx="15">
                  <c:v>0.42346938775510207</c:v>
                </c:pt>
                <c:pt idx="16">
                  <c:v>0.89285714285714302</c:v>
                </c:pt>
                <c:pt idx="17">
                  <c:v>0.89285714285714302</c:v>
                </c:pt>
                <c:pt idx="18">
                  <c:v>0.82142857142857162</c:v>
                </c:pt>
                <c:pt idx="19">
                  <c:v>0.82142857142857162</c:v>
                </c:pt>
                <c:pt idx="20">
                  <c:v>0.66836734693877542</c:v>
                </c:pt>
                <c:pt idx="21">
                  <c:v>0.66836734693877542</c:v>
                </c:pt>
                <c:pt idx="22">
                  <c:v>0.66836734693877542</c:v>
                </c:pt>
                <c:pt idx="23">
                  <c:v>0.66836734693877542</c:v>
                </c:pt>
                <c:pt idx="24">
                  <c:v>0.66836734693877542</c:v>
                </c:pt>
                <c:pt idx="25">
                  <c:v>0.75000000000000011</c:v>
                </c:pt>
                <c:pt idx="26">
                  <c:v>0.75000000000000011</c:v>
                </c:pt>
                <c:pt idx="27">
                  <c:v>0.64795918367346939</c:v>
                </c:pt>
                <c:pt idx="28">
                  <c:v>0.64795918367346939</c:v>
                </c:pt>
                <c:pt idx="29">
                  <c:v>0.42346938775510207</c:v>
                </c:pt>
                <c:pt idx="30">
                  <c:v>0.42346938775510207</c:v>
                </c:pt>
                <c:pt idx="31">
                  <c:v>0.88265306122448983</c:v>
                </c:pt>
                <c:pt idx="32">
                  <c:v>0.88265306122448983</c:v>
                </c:pt>
              </c:numCache>
            </c:numRef>
          </c:xVal>
          <c:yVal>
            <c:numRef>
              <c:f>'AAS &amp; Device combined '!$R$117:$R$149</c:f>
              <c:numCache>
                <c:formatCode>0.00</c:formatCode>
                <c:ptCount val="33"/>
                <c:pt idx="0">
                  <c:v>4.2889134752529222E-3</c:v>
                </c:pt>
                <c:pt idx="2">
                  <c:v>9.384622562284195E-2</c:v>
                </c:pt>
                <c:pt idx="3">
                  <c:v>-2.3723989922552979E-2</c:v>
                </c:pt>
                <c:pt idx="4">
                  <c:v>-1.1447100067982996E-2</c:v>
                </c:pt>
                <c:pt idx="6">
                  <c:v>0.14696610192084636</c:v>
                </c:pt>
                <c:pt idx="7">
                  <c:v>-0.22533958063957127</c:v>
                </c:pt>
                <c:pt idx="8">
                  <c:v>2.5143630280329399E-2</c:v>
                </c:pt>
                <c:pt idx="9">
                  <c:v>-1.4046441568136059E-2</c:v>
                </c:pt>
                <c:pt idx="11">
                  <c:v>1.6252549354163537E-2</c:v>
                </c:pt>
                <c:pt idx="12">
                  <c:v>-0.21064996867460217</c:v>
                </c:pt>
                <c:pt idx="15">
                  <c:v>-5.4419547048081829E-3</c:v>
                </c:pt>
                <c:pt idx="16">
                  <c:v>6.0767938788840015E-2</c:v>
                </c:pt>
                <c:pt idx="17">
                  <c:v>-0.13518242045348539</c:v>
                </c:pt>
                <c:pt idx="18">
                  <c:v>-1.8032098535038066E-2</c:v>
                </c:pt>
                <c:pt idx="19">
                  <c:v>8.6474759727535488E-2</c:v>
                </c:pt>
                <c:pt idx="21">
                  <c:v>8.2775696823470857E-2</c:v>
                </c:pt>
                <c:pt idx="23">
                  <c:v>4.3585624975006287E-2</c:v>
                </c:pt>
                <c:pt idx="24">
                  <c:v>1.7458910409362871E-2</c:v>
                </c:pt>
                <c:pt idx="25">
                  <c:v>1.1430437622466094E-3</c:v>
                </c:pt>
                <c:pt idx="26">
                  <c:v>-3.1515349444807383E-2</c:v>
                </c:pt>
                <c:pt idx="27">
                  <c:v>-6.0108105946493406E-2</c:v>
                </c:pt>
                <c:pt idx="29">
                  <c:v>-6.4227062477505814E-2</c:v>
                </c:pt>
                <c:pt idx="30">
                  <c:v>2.7216438502246088E-2</c:v>
                </c:pt>
                <c:pt idx="31">
                  <c:v>-9.2319945613778209E-2</c:v>
                </c:pt>
                <c:pt idx="32">
                  <c:v>-0.1249783388208322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F1-4C66-9617-1AE34388A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020271"/>
        <c:axId val="737020751"/>
      </c:scatterChart>
      <c:valAx>
        <c:axId val="737020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37020751"/>
        <c:crosses val="autoZero"/>
        <c:crossBetween val="midCat"/>
      </c:valAx>
      <c:valAx>
        <c:axId val="737020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37020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</c:trendlineLbl>
          </c:trendline>
          <c:xVal>
            <c:numRef>
              <c:f>'LOD calculations'!$D$8:$D$32</c:f>
              <c:numCache>
                <c:formatCode>0.00</c:formatCode>
                <c:ptCount val="25"/>
                <c:pt idx="0">
                  <c:v>1.5306122448979598E-2</c:v>
                </c:pt>
                <c:pt idx="1">
                  <c:v>0.9642857142857143</c:v>
                </c:pt>
                <c:pt idx="2">
                  <c:v>0.9642857142857143</c:v>
                </c:pt>
                <c:pt idx="3">
                  <c:v>1.1479591836734695</c:v>
                </c:pt>
                <c:pt idx="4">
                  <c:v>1.2704081632653064</c:v>
                </c:pt>
                <c:pt idx="5">
                  <c:v>1.2704081632653064</c:v>
                </c:pt>
                <c:pt idx="6">
                  <c:v>0.22959183673469385</c:v>
                </c:pt>
                <c:pt idx="7">
                  <c:v>0.22959183673469385</c:v>
                </c:pt>
                <c:pt idx="8">
                  <c:v>0.78061224489795922</c:v>
                </c:pt>
                <c:pt idx="9">
                  <c:v>1.2295918367346936</c:v>
                </c:pt>
                <c:pt idx="10">
                  <c:v>0.42346938775510207</c:v>
                </c:pt>
                <c:pt idx="11">
                  <c:v>0.89285714285714302</c:v>
                </c:pt>
                <c:pt idx="12">
                  <c:v>0.89285714285714302</c:v>
                </c:pt>
                <c:pt idx="13">
                  <c:v>0.82142857142857162</c:v>
                </c:pt>
                <c:pt idx="14">
                  <c:v>0.82142857142857162</c:v>
                </c:pt>
                <c:pt idx="15">
                  <c:v>0.66836734693877542</c:v>
                </c:pt>
                <c:pt idx="16">
                  <c:v>0.66836734693877542</c:v>
                </c:pt>
                <c:pt idx="17">
                  <c:v>0.66836734693877542</c:v>
                </c:pt>
                <c:pt idx="18">
                  <c:v>0.75000000000000011</c:v>
                </c:pt>
                <c:pt idx="19">
                  <c:v>0.75000000000000011</c:v>
                </c:pt>
                <c:pt idx="20">
                  <c:v>0.64795918367346939</c:v>
                </c:pt>
                <c:pt idx="21">
                  <c:v>0.42346938775510207</c:v>
                </c:pt>
                <c:pt idx="22">
                  <c:v>0.42346938775510207</c:v>
                </c:pt>
                <c:pt idx="23">
                  <c:v>0.88265306122448983</c:v>
                </c:pt>
                <c:pt idx="24">
                  <c:v>0.88265306122448983</c:v>
                </c:pt>
              </c:numCache>
            </c:numRef>
          </c:xVal>
          <c:yVal>
            <c:numRef>
              <c:f>'LOD calculations'!$E$8:$E$32</c:f>
              <c:numCache>
                <c:formatCode>General</c:formatCode>
                <c:ptCount val="25"/>
                <c:pt idx="0">
                  <c:v>3.2000000000000001E-2</c:v>
                </c:pt>
                <c:pt idx="1">
                  <c:v>0.19099999999999998</c:v>
                </c:pt>
                <c:pt idx="2">
                  <c:v>0.17300000000000001</c:v>
                </c:pt>
                <c:pt idx="3">
                  <c:v>0.20299999999999999</c:v>
                </c:pt>
                <c:pt idx="4">
                  <c:v>0.246</c:v>
                </c:pt>
                <c:pt idx="5">
                  <c:v>0.18900000000000006</c:v>
                </c:pt>
                <c:pt idx="6">
                  <c:v>6.800000000000006E-2</c:v>
                </c:pt>
                <c:pt idx="7">
                  <c:v>6.2E-2</c:v>
                </c:pt>
                <c:pt idx="8">
                  <c:v>0.151</c:v>
                </c:pt>
                <c:pt idx="9">
                  <c:v>0.18500000000000003</c:v>
                </c:pt>
                <c:pt idx="10">
                  <c:v>9.2999999999999999E-2</c:v>
                </c:pt>
                <c:pt idx="11">
                  <c:v>0.17500000000000002</c:v>
                </c:pt>
                <c:pt idx="12">
                  <c:v>0.14499999999999999</c:v>
                </c:pt>
                <c:pt idx="13">
                  <c:v>0.152</c:v>
                </c:pt>
                <c:pt idx="14">
                  <c:v>0.16800000000000001</c:v>
                </c:pt>
                <c:pt idx="15">
                  <c:v>0.14399999999999991</c:v>
                </c:pt>
                <c:pt idx="16">
                  <c:v>0.13799999999999998</c:v>
                </c:pt>
                <c:pt idx="17">
                  <c:v>0.13399999999999998</c:v>
                </c:pt>
                <c:pt idx="18">
                  <c:v>0.14399999999999999</c:v>
                </c:pt>
                <c:pt idx="19">
                  <c:v>0.13900000000000001</c:v>
                </c:pt>
                <c:pt idx="20">
                  <c:v>0.11900000000000002</c:v>
                </c:pt>
                <c:pt idx="21">
                  <c:v>8.3999999999999991E-2</c:v>
                </c:pt>
                <c:pt idx="22">
                  <c:v>9.8000000000000004E-2</c:v>
                </c:pt>
                <c:pt idx="23">
                  <c:v>0.14999999999999997</c:v>
                </c:pt>
                <c:pt idx="24">
                  <c:v>0.14499999999999999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0B-4BAC-934A-D267BAC42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425488"/>
        <c:axId val="836424048"/>
      </c:scatterChart>
      <c:valAx>
        <c:axId val="83642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36424048"/>
        <c:crosses val="autoZero"/>
        <c:crossBetween val="midCat"/>
      </c:valAx>
      <c:valAx>
        <c:axId val="83642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3642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333375</xdr:colOff>
      <xdr:row>29</xdr:row>
      <xdr:rowOff>46037</xdr:rowOff>
    </xdr:from>
    <xdr:to>
      <xdr:col>24</xdr:col>
      <xdr:colOff>561975</xdr:colOff>
      <xdr:row>44</xdr:row>
      <xdr:rowOff>74612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76A7C8-8BA9-29B1-E398-05B8F58CB0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154564</xdr:colOff>
      <xdr:row>10</xdr:row>
      <xdr:rowOff>15606</xdr:rowOff>
    </xdr:from>
    <xdr:to>
      <xdr:col>24</xdr:col>
      <xdr:colOff>465713</xdr:colOff>
      <xdr:row>25</xdr:row>
      <xdr:rowOff>44181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3DA25D-51D4-5962-91AA-5871F7B540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119289</xdr:colOff>
      <xdr:row>10</xdr:row>
      <xdr:rowOff>29028</xdr:rowOff>
    </xdr:from>
    <xdr:to>
      <xdr:col>41</xdr:col>
      <xdr:colOff>405039</xdr:colOff>
      <xdr:row>25</xdr:row>
      <xdr:rowOff>122010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083A72A-4D5C-2E76-AB99-D62FFC0014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423594</xdr:colOff>
      <xdr:row>152</xdr:row>
      <xdr:rowOff>75582</xdr:rowOff>
    </xdr:from>
    <xdr:to>
      <xdr:col>26</xdr:col>
      <xdr:colOff>93848</xdr:colOff>
      <xdr:row>167</xdr:row>
      <xdr:rowOff>163987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7A13225-C99F-DEE9-C804-40635D49AF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350693</xdr:colOff>
      <xdr:row>152</xdr:row>
      <xdr:rowOff>152399</xdr:rowOff>
    </xdr:from>
    <xdr:to>
      <xdr:col>18</xdr:col>
      <xdr:colOff>73602</xdr:colOff>
      <xdr:row>167</xdr:row>
      <xdr:rowOff>38099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8DE1823-6D6A-35D7-54E4-7CF554F043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32</xdr:row>
      <xdr:rowOff>169862</xdr:rowOff>
    </xdr:from>
    <xdr:to>
      <xdr:col>10</xdr:col>
      <xdr:colOff>819150</xdr:colOff>
      <xdr:row>52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94F0EF-96E2-A4DF-73A2-992E09DC62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27A3EB1-A263-42DC-9F51-A699519021BA}" name="Table69" displayName="Table69" ref="D12:P45" totalsRowShown="0" headerRowDxfId="21" dataDxfId="20">
  <autoFilter ref="D12:P45" xr:uid="{B27A3EB1-A263-42DC-9F51-A699519021BA}"/>
  <sortState xmlns:xlrd2="http://schemas.microsoft.com/office/spreadsheetml/2017/richdata2" ref="D13:N45">
    <sortCondition ref="D12:D45"/>
  </sortState>
  <tableColumns count="13">
    <tableColumn id="1" xr3:uid="{12AE0E67-71EC-459E-BA63-4B6EC8E22086}" name="# nr " dataDxfId="19"/>
    <tableColumn id="2" xr3:uid="{43DCFF08-EFD6-48B3-B662-6B10BEACEAC3}" name="Sample ID" dataDxfId="18"/>
    <tableColumn id="3" xr3:uid="{31E1BF11-9436-4B55-9AF4-3FA5D199C9DE}" name="HCT" dataDxfId="17"/>
    <tableColumn id="4" xr3:uid="{F63313FD-BDCB-4845-A657-FE730A5463DD}" name="HCT est cons " dataDxfId="16"/>
    <tableColumn id="5" xr3:uid="{98F1A999-D7BE-449C-8C83-7CAB56032978}" name="added cons [mM] " dataDxfId="15"/>
    <tableColumn id="6" xr3:uid="{FD85E870-DD8A-46E0-9A27-3DC4DDCE29FE}" name="device ID " dataDxfId="14"/>
    <tableColumn id="7" xr3:uid="{66256CCE-9C58-4AC6-B4EA-A56A3B8A3671}" name="device vol" dataDxfId="13"/>
    <tableColumn id="9" xr3:uid="{62457D1B-8DDC-4CF2-B4F1-24D2C91DDD3B}" name="Comments " dataDxfId="12"/>
    <tableColumn id="10" xr3:uid="{EE8732E7-9F96-401C-8CF5-0385DEE80139}" name="546 nm" dataDxfId="11"/>
    <tableColumn id="11" xr3:uid="{A428078A-B5B5-416F-8400-DD650A3E879A}" name="600 nm" dataDxfId="10"/>
    <tableColumn id="13" xr3:uid="{DD693C9B-F5ED-45D5-A1E8-A5864234D866}" name="546 nm - 600 nm" dataDxfId="9">
      <calculatedColumnFormula>+Table69[[#This Row],[546 nm]]-Table69[[#This Row],[600 nm]]</calculatedColumnFormula>
    </tableColumn>
    <tableColumn id="15" xr3:uid="{225FBF56-0C44-49D8-A3C1-1F221FDA3E01}" name="Device  conc  [mM]" dataDxfId="8"/>
    <tableColumn id="18" xr3:uid="{83583D03-5A31-477F-8FDD-5335176C44A5}" name="AAS sample cons [mM]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54042E-AFE6-46D0-9EDA-C662687B9FD5}" name="Table2" displayName="Table2" ref="B8:P23" totalsRowShown="0">
  <autoFilter ref="B8:P23" xr:uid="{9A54042E-AFE6-46D0-9EDA-C662687B9FD5}"/>
  <tableColumns count="15">
    <tableColumn id="1" xr3:uid="{061D8B11-DC3C-4CC9-BD7A-E5F4950A2BB0}" name="nr"/>
    <tableColumn id="2" xr3:uid="{21F30DE6-A5ED-41F0-8914-57D5C0045EC2}" name="Sample "/>
    <tableColumn id="3" xr3:uid="{6376E11C-E584-453E-B9F1-402C2514093F}" name="HCT"/>
    <tableColumn id="4" xr3:uid="{4F72E9E7-1E9C-4F85-8F19-C335CBF015C4}" name="HCT est cons "/>
    <tableColumn id="5" xr3:uid="{EDB6B393-340B-4A79-B499-B5E90FB86373}" name="add cons "/>
    <tableColumn id="6" xr3:uid="{E93245F3-5EDD-4253-8A77-656B281BEE85}" name="device 1"/>
    <tableColumn id="7" xr3:uid="{4C181803-6C6E-4040-8AA3-01228CF527A9}" name="device 1 vol"/>
    <tableColumn id="8" xr3:uid="{B1B96754-8E26-4BF0-A412-F6B93B895C11}" name="device 2"/>
    <tableColumn id="9" xr3:uid="{BC17B90B-9076-44BE-A2BC-56203C45C553}" name="device 2 vol"/>
    <tableColumn id="10" xr3:uid="{4CC15670-E271-4922-801F-DD5C6CCAC5AC}" name="device 3"/>
    <tableColumn id="11" xr3:uid="{AF32C67B-FA9A-4635-B468-8AB263D0D7EC}" name="device 3 vol"/>
    <tableColumn id="12" xr3:uid="{D7CC5548-FC06-4824-B147-46B88FBD0FB8}" name="device 4"/>
    <tableColumn id="13" xr3:uid="{34CC08FE-7EC8-43B7-8ECB-A20E2F465876}" name="device 4 vol"/>
    <tableColumn id="14" xr3:uid="{E29E846E-D07A-438E-844A-DF2FC1741F7E}" name="device 5"/>
    <tableColumn id="15" xr3:uid="{0F69BCCC-F2D6-4F7B-ACC9-627195984C86}" name="device 5 vo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F4E662A-92DD-46B2-A2E1-EE2BF3F8F89F}" name="Table6" displayName="Table6" ref="B30:I63" totalsRowShown="0" headerRowDxfId="6" dataDxfId="5">
  <autoFilter ref="B30:I63" xr:uid="{EF4E662A-92DD-46B2-A2E1-EE2BF3F8F89F}"/>
  <tableColumns count="8">
    <tableColumn id="1" xr3:uid="{51434248-510F-49C1-90C8-17D3289EEFA0}" name="# nr "/>
    <tableColumn id="2" xr3:uid="{C54C2D20-FC54-4821-A7D0-C8C5AE5BDEBB}" name="Sample " dataDxfId="4"/>
    <tableColumn id="3" xr3:uid="{515A246E-AABB-44DC-87C0-B7201503D4AA}" name="HCT" dataDxfId="3"/>
    <tableColumn id="4" xr3:uid="{8B0EAF47-C983-472A-881C-5BB68D72C315}" name="HCT est cons " dataDxfId="2"/>
    <tableColumn id="5" xr3:uid="{E3E23AFD-EAA4-4746-BCBB-23DF12E86E50}" name="add cons " dataDxfId="1"/>
    <tableColumn id="6" xr3:uid="{42B0CD97-4577-47C9-BC23-0A97AA5BCC56}" name="device ID"/>
    <tableColumn id="7" xr3:uid="{C53BC86B-2FF2-4445-BD94-8BFFED553BF0}" name="device vol"/>
    <tableColumn id="8" xr3:uid="{1A8F874B-6566-45C8-80E7-0CA33F0237D6}" name="Comments " dataDxfId="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623AD2D-7D9F-42EE-BB68-D39ADB874CA0}" name="Table7" displayName="Table7" ref="J16:L42" totalsRowShown="0">
  <autoFilter ref="J16:L42" xr:uid="{B623AD2D-7D9F-42EE-BB68-D39ADB874CA0}"/>
  <sortState xmlns:xlrd2="http://schemas.microsoft.com/office/spreadsheetml/2017/richdata2" ref="J17:O42">
    <sortCondition ref="J16:J42"/>
  </sortState>
  <tableColumns count="3">
    <tableColumn id="1" xr3:uid="{35DB4920-E618-422F-BCF9-CB0A9D8400DD}" name="Device ID "/>
    <tableColumn id="3" xr3:uid="{BE6CB5B8-2C77-4B72-BE3D-894DA80E9293}" name="546 nm"/>
    <tableColumn id="4" xr3:uid="{C1B6EA39-5FA3-4A7E-BA65-493E4D75E775}" name="600 nm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58864B-1227-40E2-AB0F-44F72510D69E}" name="Table1" displayName="Table1" ref="K28:U53" totalsRowShown="0">
  <autoFilter ref="K28:U53" xr:uid="{E058864B-1227-40E2-AB0F-44F72510D69E}"/>
  <tableColumns count="11">
    <tableColumn id="1" xr3:uid="{09D34C5E-478D-43A0-98AF-EEB63DD994F0}" name="Column1"/>
    <tableColumn id="2" xr3:uid="{948C98FE-29F6-49A2-9026-F38FA4AACC27}" name="end cons "/>
    <tableColumn id="3" xr3:uid="{5ADA0228-FEC9-466D-B68F-F868D0EF2B48}" name="Column2"/>
    <tableColumn id="4" xr3:uid="{65E25289-2F04-4382-AEB2-F3DF6B533802}" name="Column3"/>
    <tableColumn id="5" xr3:uid="{AC13FCEF-855D-4495-9A79-63718860F742}" name="total vol "/>
    <tableColumn id="6" xr3:uid="{C44BAED1-826D-4547-85C5-3DBCAFB1A6F2}" name="Column4"/>
    <tableColumn id="7" xr3:uid="{228E54F1-A340-4211-AE5F-0DAD4C4756F3}" name="Column5"/>
    <tableColumn id="8" xr3:uid="{CFD3C8F9-372B-4F3D-B659-D8C86C3FCBBB}" name="Li 4M add">
      <calculatedColumnFormula>+((L29/1000)*O29)/($G$30)</calculatedColumnFormula>
    </tableColumn>
    <tableColumn id="9" xr3:uid="{2080014D-F196-422F-A7AD-967964EF106E}" name="Column6"/>
    <tableColumn id="10" xr3:uid="{B6662887-77C0-4FF5-AA4A-4C436182ACC1}" name="PBS add">
      <calculatedColumnFormula>O29-R29</calculatedColumnFormula>
    </tableColumn>
    <tableColumn id="11" xr3:uid="{E57DC0FF-8A19-4352-B261-2940D71504A3}" name="Column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76BEE-4B99-4F96-BAB4-6A6066145FAA}">
  <dimension ref="A1:AB87"/>
  <sheetViews>
    <sheetView topLeftCell="A15" workbookViewId="0">
      <selection activeCell="K44" sqref="K44"/>
    </sheetView>
  </sheetViews>
  <sheetFormatPr defaultRowHeight="15" x14ac:dyDescent="0.25"/>
  <cols>
    <col min="4" max="4" width="9.140625" style="22"/>
    <col min="5" max="5" width="14.7109375" style="22" bestFit="1" customWidth="1"/>
    <col min="6" max="6" width="9.42578125" style="22" bestFit="1" customWidth="1"/>
    <col min="7" max="7" width="18" style="22" bestFit="1" customWidth="1"/>
    <col min="8" max="8" width="16.28515625" style="22" bestFit="1" customWidth="1"/>
    <col min="9" max="9" width="14.42578125" style="22" bestFit="1" customWidth="1"/>
    <col min="10" max="10" width="14.7109375" style="22" bestFit="1" customWidth="1"/>
    <col min="11" max="11" width="23.7109375" customWidth="1"/>
    <col min="12" max="13" width="9.140625" style="22"/>
    <col min="14" max="14" width="18.5703125" style="22" customWidth="1"/>
    <col min="15" max="15" width="19.7109375" customWidth="1"/>
    <col min="16" max="16" width="26.28515625" bestFit="1" customWidth="1"/>
  </cols>
  <sheetData>
    <row r="1" spans="1:16" x14ac:dyDescent="0.25">
      <c r="A1" t="s">
        <v>61</v>
      </c>
    </row>
    <row r="11" spans="1:16" x14ac:dyDescent="0.25">
      <c r="L11" s="48" t="s">
        <v>292</v>
      </c>
    </row>
    <row r="12" spans="1:16" x14ac:dyDescent="0.25">
      <c r="D12" s="22" t="s">
        <v>56</v>
      </c>
      <c r="E12" s="43" t="s">
        <v>302</v>
      </c>
      <c r="F12" s="43" t="s">
        <v>25</v>
      </c>
      <c r="G12" s="43" t="s">
        <v>26</v>
      </c>
      <c r="H12" s="43" t="s">
        <v>303</v>
      </c>
      <c r="I12" s="43" t="s">
        <v>298</v>
      </c>
      <c r="J12" s="43" t="s">
        <v>55</v>
      </c>
      <c r="K12" t="s">
        <v>291</v>
      </c>
      <c r="L12" s="22" t="s">
        <v>59</v>
      </c>
      <c r="M12" s="22" t="s">
        <v>60</v>
      </c>
      <c r="N12" s="42" t="s">
        <v>293</v>
      </c>
      <c r="O12" s="22" t="s">
        <v>296</v>
      </c>
      <c r="P12" s="42" t="s">
        <v>295</v>
      </c>
    </row>
    <row r="13" spans="1:16" x14ac:dyDescent="0.25">
      <c r="D13" s="22">
        <v>1</v>
      </c>
      <c r="E13" s="22" t="s">
        <v>33</v>
      </c>
      <c r="F13" s="22">
        <v>33.299999999999997</v>
      </c>
      <c r="G13" s="22">
        <v>0</v>
      </c>
      <c r="H13" s="22">
        <v>0</v>
      </c>
      <c r="I13" s="22">
        <v>8.3000000000000007</v>
      </c>
      <c r="J13" s="22">
        <v>90</v>
      </c>
      <c r="L13" s="22">
        <v>0.17399999999999999</v>
      </c>
      <c r="M13" s="22">
        <v>0.14199999999999999</v>
      </c>
      <c r="N13" s="47">
        <f>+Table69[[#This Row],[546 nm]]-Table69[[#This Row],[600 nm]]</f>
        <v>3.2000000000000001E-2</v>
      </c>
      <c r="O13" s="47">
        <v>1.9595035924232521E-2</v>
      </c>
      <c r="P13" s="47">
        <v>1.5306122448979598E-2</v>
      </c>
    </row>
    <row r="14" spans="1:16" x14ac:dyDescent="0.25">
      <c r="D14" s="22">
        <v>2</v>
      </c>
      <c r="E14" s="22" t="s">
        <v>33</v>
      </c>
      <c r="F14" s="22">
        <v>33.299999999999997</v>
      </c>
      <c r="G14" s="22">
        <v>0</v>
      </c>
      <c r="H14" s="22">
        <v>0</v>
      </c>
      <c r="I14" s="44">
        <v>6.1</v>
      </c>
      <c r="J14" s="44">
        <v>100</v>
      </c>
      <c r="K14" s="12" t="s">
        <v>260</v>
      </c>
      <c r="N14" s="47"/>
      <c r="O14" s="47"/>
      <c r="P14" s="47">
        <v>1.5306122448979598E-2</v>
      </c>
    </row>
    <row r="15" spans="1:16" x14ac:dyDescent="0.25">
      <c r="D15" s="22">
        <v>3</v>
      </c>
      <c r="E15" s="22" t="s">
        <v>34</v>
      </c>
      <c r="F15" s="22">
        <v>40.200000000000003</v>
      </c>
      <c r="G15" s="22">
        <v>1.08</v>
      </c>
      <c r="H15" s="22">
        <v>65</v>
      </c>
      <c r="I15" s="45">
        <v>8.1</v>
      </c>
      <c r="J15" s="45">
        <v>80</v>
      </c>
      <c r="K15" s="13" t="s">
        <v>307</v>
      </c>
      <c r="L15" s="22">
        <v>0.34399999999999997</v>
      </c>
      <c r="M15" s="22">
        <v>0.153</v>
      </c>
      <c r="N15" s="47">
        <f>+Table69[[#This Row],[546 nm]]-Table69[[#This Row],[600 nm]]</f>
        <v>0.19099999999999998</v>
      </c>
      <c r="O15" s="47">
        <v>1.0581319399085563</v>
      </c>
      <c r="P15" s="47">
        <v>0.9642857142857143</v>
      </c>
    </row>
    <row r="16" spans="1:16" x14ac:dyDescent="0.25">
      <c r="D16" s="22">
        <v>4</v>
      </c>
      <c r="E16" s="22" t="s">
        <v>34</v>
      </c>
      <c r="F16" s="22">
        <v>40.200000000000003</v>
      </c>
      <c r="G16" s="22">
        <v>1.08</v>
      </c>
      <c r="H16" s="22">
        <v>65</v>
      </c>
      <c r="I16" s="22">
        <v>5.3</v>
      </c>
      <c r="J16" s="22">
        <v>60</v>
      </c>
      <c r="L16" s="22">
        <v>0.318</v>
      </c>
      <c r="M16" s="22">
        <v>0.14499999999999999</v>
      </c>
      <c r="N16" s="47">
        <f>+Table69[[#This Row],[546 nm]]-Table69[[#This Row],[600 nm]]</f>
        <v>0.17300000000000001</v>
      </c>
      <c r="O16" s="47">
        <v>0.94056172436316132</v>
      </c>
      <c r="P16" s="47">
        <v>0.9642857142857143</v>
      </c>
    </row>
    <row r="17" spans="4:16" x14ac:dyDescent="0.25">
      <c r="D17" s="22">
        <v>5</v>
      </c>
      <c r="E17" s="22" t="s">
        <v>35</v>
      </c>
      <c r="F17" s="22">
        <v>40.200000000000003</v>
      </c>
      <c r="G17" s="22">
        <v>1.24</v>
      </c>
      <c r="H17" s="22">
        <v>75</v>
      </c>
      <c r="I17" s="22">
        <v>10.3</v>
      </c>
      <c r="J17" s="22">
        <v>60</v>
      </c>
      <c r="L17" s="22">
        <v>0.371</v>
      </c>
      <c r="M17" s="22">
        <v>0.16800000000000001</v>
      </c>
      <c r="N17" s="47">
        <f>+Table69[[#This Row],[546 nm]]-Table69[[#This Row],[600 nm]]</f>
        <v>0.20299999999999999</v>
      </c>
      <c r="O17" s="47">
        <v>1.1365120836054865</v>
      </c>
      <c r="P17" s="47">
        <v>1.1479591836734695</v>
      </c>
    </row>
    <row r="18" spans="4:16" x14ac:dyDescent="0.25">
      <c r="D18" s="22">
        <v>6</v>
      </c>
      <c r="E18" s="22" t="s">
        <v>35</v>
      </c>
      <c r="F18" s="22">
        <v>40.200000000000003</v>
      </c>
      <c r="G18" s="22">
        <v>1.24</v>
      </c>
      <c r="H18" s="22">
        <v>75</v>
      </c>
      <c r="I18" s="46">
        <v>1.2</v>
      </c>
      <c r="J18" s="46">
        <v>80</v>
      </c>
      <c r="K18" s="36" t="s">
        <v>261</v>
      </c>
      <c r="N18" s="47"/>
      <c r="O18" s="47"/>
      <c r="P18" s="47">
        <v>1.1479591836734695</v>
      </c>
    </row>
    <row r="19" spans="4:16" x14ac:dyDescent="0.25">
      <c r="D19" s="22">
        <v>7</v>
      </c>
      <c r="E19" s="22" t="s">
        <v>36</v>
      </c>
      <c r="F19" s="22">
        <v>34.200000000000003</v>
      </c>
      <c r="G19" s="22">
        <v>1.3</v>
      </c>
      <c r="H19" s="22">
        <v>85</v>
      </c>
      <c r="I19" s="22">
        <v>11.2</v>
      </c>
      <c r="J19" s="22">
        <v>90</v>
      </c>
      <c r="L19" s="22">
        <v>0.378</v>
      </c>
      <c r="M19" s="22">
        <v>0.13200000000000001</v>
      </c>
      <c r="N19" s="47">
        <f>+Table69[[#This Row],[546 nm]]-Table69[[#This Row],[600 nm]]</f>
        <v>0.246</v>
      </c>
      <c r="O19" s="47">
        <v>1.4173742651861527</v>
      </c>
      <c r="P19" s="47">
        <v>1.2704081632653064</v>
      </c>
    </row>
    <row r="20" spans="4:16" x14ac:dyDescent="0.25">
      <c r="D20" s="22">
        <v>8</v>
      </c>
      <c r="E20" s="22" t="s">
        <v>36</v>
      </c>
      <c r="F20" s="22">
        <v>34.200000000000003</v>
      </c>
      <c r="G20" s="22">
        <v>1.3</v>
      </c>
      <c r="H20" s="22">
        <v>85</v>
      </c>
      <c r="I20" s="45">
        <v>1.3</v>
      </c>
      <c r="J20" s="45">
        <v>90</v>
      </c>
      <c r="K20" s="13" t="s">
        <v>307</v>
      </c>
      <c r="L20" s="22">
        <v>1.659</v>
      </c>
      <c r="M20" s="22">
        <v>1.47</v>
      </c>
      <c r="N20" s="47">
        <f>+Table69[[#This Row],[546 nm]]-Table69[[#This Row],[600 nm]]</f>
        <v>0.18900000000000006</v>
      </c>
      <c r="O20" s="47">
        <v>1.0450685826257351</v>
      </c>
      <c r="P20" s="47">
        <v>1.2704081632653064</v>
      </c>
    </row>
    <row r="21" spans="4:16" x14ac:dyDescent="0.25">
      <c r="D21" s="22">
        <v>9</v>
      </c>
      <c r="E21" s="22" t="s">
        <v>37</v>
      </c>
      <c r="F21" s="22">
        <v>34.200000000000003</v>
      </c>
      <c r="G21" s="22">
        <v>0.23</v>
      </c>
      <c r="H21" s="22">
        <v>15</v>
      </c>
      <c r="I21" s="45">
        <v>3.1</v>
      </c>
      <c r="J21" s="45">
        <v>50</v>
      </c>
      <c r="K21" s="13" t="s">
        <v>307</v>
      </c>
      <c r="L21" s="22">
        <v>1.393</v>
      </c>
      <c r="M21" s="22">
        <v>1.325</v>
      </c>
      <c r="N21" s="47">
        <f>+Table69[[#This Row],[546 nm]]-Table69[[#This Row],[600 nm]]</f>
        <v>6.800000000000006E-2</v>
      </c>
      <c r="O21" s="47">
        <v>0.25473546701502325</v>
      </c>
      <c r="P21" s="47">
        <v>0.22959183673469385</v>
      </c>
    </row>
    <row r="22" spans="4:16" x14ac:dyDescent="0.25">
      <c r="D22" s="22">
        <v>10</v>
      </c>
      <c r="E22" s="22" t="s">
        <v>37</v>
      </c>
      <c r="F22" s="22">
        <v>34.200000000000003</v>
      </c>
      <c r="G22" s="22">
        <v>0.23</v>
      </c>
      <c r="H22" s="22">
        <v>15</v>
      </c>
      <c r="I22" s="22">
        <v>9.1</v>
      </c>
      <c r="J22" s="22">
        <v>100</v>
      </c>
      <c r="L22" s="22">
        <v>0.19500000000000001</v>
      </c>
      <c r="M22" s="22">
        <v>0.13300000000000001</v>
      </c>
      <c r="N22" s="47">
        <f>+Table69[[#This Row],[546 nm]]-Table69[[#This Row],[600 nm]]</f>
        <v>6.2E-2</v>
      </c>
      <c r="O22" s="47">
        <v>0.2155453951665578</v>
      </c>
      <c r="P22" s="47">
        <v>0.22959183673469385</v>
      </c>
    </row>
    <row r="23" spans="4:16" x14ac:dyDescent="0.25">
      <c r="D23" s="22">
        <v>11</v>
      </c>
      <c r="E23" s="22" t="s">
        <v>38</v>
      </c>
      <c r="F23" s="22">
        <v>32.200000000000003</v>
      </c>
      <c r="G23" s="22" t="s">
        <v>48</v>
      </c>
      <c r="H23" s="22">
        <v>60</v>
      </c>
      <c r="I23" s="46">
        <v>5.0999999999999996</v>
      </c>
      <c r="J23" s="46">
        <v>60</v>
      </c>
      <c r="K23" s="36" t="s">
        <v>306</v>
      </c>
      <c r="N23" s="47"/>
      <c r="O23" s="47"/>
      <c r="P23" s="47">
        <v>0.78061224489795922</v>
      </c>
    </row>
    <row r="24" spans="4:16" x14ac:dyDescent="0.25">
      <c r="D24" s="22">
        <v>12</v>
      </c>
      <c r="E24" s="22" t="s">
        <v>38</v>
      </c>
      <c r="F24" s="22">
        <v>32.200000000000003</v>
      </c>
      <c r="G24" s="22" t="s">
        <v>48</v>
      </c>
      <c r="H24" s="22">
        <v>60</v>
      </c>
      <c r="I24" s="22">
        <v>4.0999999999999996</v>
      </c>
      <c r="J24" s="22">
        <v>80</v>
      </c>
      <c r="L24" s="22">
        <v>0.314</v>
      </c>
      <c r="M24" s="22">
        <v>0.16300000000000001</v>
      </c>
      <c r="N24" s="47">
        <f>+Table69[[#This Row],[546 nm]]-Table69[[#This Row],[600 nm]]</f>
        <v>0.151</v>
      </c>
      <c r="O24" s="47">
        <v>0.79686479425212275</v>
      </c>
      <c r="P24" s="47">
        <v>0.78061224489795922</v>
      </c>
    </row>
    <row r="25" spans="4:16" x14ac:dyDescent="0.25">
      <c r="D25" s="22">
        <v>13</v>
      </c>
      <c r="E25" s="22" t="s">
        <v>39</v>
      </c>
      <c r="F25" s="22">
        <v>39.4</v>
      </c>
      <c r="G25" s="22">
        <v>1.49</v>
      </c>
      <c r="H25" s="22">
        <v>90</v>
      </c>
      <c r="I25" s="22">
        <v>9.1999999999999993</v>
      </c>
      <c r="J25" s="22">
        <v>100</v>
      </c>
      <c r="L25" s="22">
        <v>0.32900000000000001</v>
      </c>
      <c r="M25" s="22">
        <v>0.14399999999999999</v>
      </c>
      <c r="N25" s="47">
        <f>+Table69[[#This Row],[546 nm]]-Table69[[#This Row],[600 nm]]</f>
        <v>0.18500000000000003</v>
      </c>
      <c r="O25" s="47">
        <v>1.0189418680600915</v>
      </c>
      <c r="P25" s="47">
        <v>1.2295918367346936</v>
      </c>
    </row>
    <row r="26" spans="4:16" x14ac:dyDescent="0.25">
      <c r="D26" s="22">
        <v>14</v>
      </c>
      <c r="E26" s="22" t="s">
        <v>39</v>
      </c>
      <c r="F26" s="22">
        <v>39.4</v>
      </c>
      <c r="G26" s="22">
        <v>1.49</v>
      </c>
      <c r="H26" s="22">
        <v>90</v>
      </c>
      <c r="I26" s="44">
        <v>7.2</v>
      </c>
      <c r="J26" s="44">
        <v>80</v>
      </c>
      <c r="K26" s="12" t="s">
        <v>306</v>
      </c>
      <c r="N26" s="47"/>
      <c r="O26" s="47"/>
      <c r="P26" s="47">
        <v>1.2295918367346936</v>
      </c>
    </row>
    <row r="27" spans="4:16" x14ac:dyDescent="0.25">
      <c r="D27" s="22">
        <v>15</v>
      </c>
      <c r="E27" s="22" t="s">
        <v>40</v>
      </c>
      <c r="F27" s="22">
        <v>39.4</v>
      </c>
      <c r="G27" s="22">
        <v>0.5</v>
      </c>
      <c r="H27" s="22">
        <v>30</v>
      </c>
      <c r="I27" s="44">
        <v>7.3</v>
      </c>
      <c r="J27" s="44">
        <v>60</v>
      </c>
      <c r="K27" s="12" t="s">
        <v>260</v>
      </c>
      <c r="N27" s="47"/>
      <c r="O27" s="47"/>
      <c r="P27" s="47">
        <v>0.42346938775510207</v>
      </c>
    </row>
    <row r="28" spans="4:16" x14ac:dyDescent="0.25">
      <c r="D28" s="22">
        <v>16</v>
      </c>
      <c r="E28" s="22" t="s">
        <v>40</v>
      </c>
      <c r="F28" s="22">
        <v>39.4</v>
      </c>
      <c r="G28" s="22">
        <v>0.5</v>
      </c>
      <c r="H28" s="22">
        <v>30</v>
      </c>
      <c r="I28" s="22">
        <v>6.2</v>
      </c>
      <c r="J28" s="22">
        <v>90</v>
      </c>
      <c r="L28" s="22">
        <v>0.22700000000000001</v>
      </c>
      <c r="M28" s="22">
        <v>0.13400000000000001</v>
      </c>
      <c r="N28" s="47">
        <f>+Table69[[#This Row],[546 nm]]-Table69[[#This Row],[600 nm]]</f>
        <v>9.2999999999999999E-2</v>
      </c>
      <c r="O28" s="47">
        <v>0.41802743305029388</v>
      </c>
      <c r="P28" s="47">
        <v>0.42346938775510207</v>
      </c>
    </row>
    <row r="29" spans="4:16" x14ac:dyDescent="0.25">
      <c r="D29" s="22">
        <v>17</v>
      </c>
      <c r="E29" s="22" t="s">
        <v>41</v>
      </c>
      <c r="F29" s="22">
        <v>43.5</v>
      </c>
      <c r="G29" s="22">
        <v>1.04</v>
      </c>
      <c r="H29" s="22">
        <v>60</v>
      </c>
      <c r="I29" s="22">
        <v>2.2999999999999998</v>
      </c>
      <c r="J29" s="22">
        <v>70</v>
      </c>
      <c r="L29" s="22">
        <v>0.32</v>
      </c>
      <c r="M29" s="22">
        <v>0.14499999999999999</v>
      </c>
      <c r="N29" s="47">
        <f>+Table69[[#This Row],[546 nm]]-Table69[[#This Row],[600 nm]]</f>
        <v>0.17500000000000002</v>
      </c>
      <c r="O29" s="47">
        <v>0.95362508164598303</v>
      </c>
      <c r="P29" s="47">
        <v>0.89285714285714302</v>
      </c>
    </row>
    <row r="30" spans="4:16" x14ac:dyDescent="0.25">
      <c r="D30" s="22">
        <v>18</v>
      </c>
      <c r="E30" s="22" t="s">
        <v>41</v>
      </c>
      <c r="F30" s="22">
        <v>43.5</v>
      </c>
      <c r="G30" s="22">
        <v>1.04</v>
      </c>
      <c r="H30" s="22">
        <v>60</v>
      </c>
      <c r="I30" s="22">
        <v>8.1999999999999993</v>
      </c>
      <c r="J30" s="22">
        <v>60</v>
      </c>
      <c r="L30" s="22">
        <v>0.29399999999999998</v>
      </c>
      <c r="M30" s="22">
        <v>0.14899999999999999</v>
      </c>
      <c r="N30" s="47">
        <f>+Table69[[#This Row],[546 nm]]-Table69[[#This Row],[600 nm]]</f>
        <v>0.14499999999999999</v>
      </c>
      <c r="O30" s="47">
        <v>0.75767472240365763</v>
      </c>
      <c r="P30" s="47">
        <v>0.89285714285714302</v>
      </c>
    </row>
    <row r="31" spans="4:16" x14ac:dyDescent="0.25">
      <c r="D31" s="22">
        <v>19</v>
      </c>
      <c r="E31" s="22" t="s">
        <v>42</v>
      </c>
      <c r="F31" s="22">
        <v>43.5</v>
      </c>
      <c r="G31" s="22">
        <v>0.87</v>
      </c>
      <c r="H31" s="22">
        <v>50</v>
      </c>
      <c r="I31" s="22">
        <v>3.2</v>
      </c>
      <c r="J31" s="22">
        <v>70</v>
      </c>
      <c r="L31" s="22">
        <v>0.307</v>
      </c>
      <c r="M31" s="22">
        <v>0.155</v>
      </c>
      <c r="N31" s="47">
        <f>+Table69[[#This Row],[546 nm]]-Table69[[#This Row],[600 nm]]</f>
        <v>0.152</v>
      </c>
      <c r="O31" s="47">
        <v>0.80339647289353355</v>
      </c>
      <c r="P31" s="47">
        <v>0.82142857142857162</v>
      </c>
    </row>
    <row r="32" spans="4:16" x14ac:dyDescent="0.25">
      <c r="D32" s="22">
        <v>20</v>
      </c>
      <c r="E32" s="22" t="s">
        <v>42</v>
      </c>
      <c r="F32" s="22">
        <v>43.5</v>
      </c>
      <c r="G32" s="22">
        <v>0.87</v>
      </c>
      <c r="H32" s="22">
        <v>50</v>
      </c>
      <c r="I32" s="22">
        <v>3.3</v>
      </c>
      <c r="J32" s="22">
        <v>90</v>
      </c>
      <c r="L32" s="22">
        <v>0.33400000000000002</v>
      </c>
      <c r="M32" s="22">
        <v>0.16600000000000001</v>
      </c>
      <c r="N32" s="47">
        <f>+Table69[[#This Row],[546 nm]]-Table69[[#This Row],[600 nm]]</f>
        <v>0.16800000000000001</v>
      </c>
      <c r="O32" s="47">
        <v>0.90790333115610711</v>
      </c>
      <c r="P32" s="47">
        <v>0.82142857142857162</v>
      </c>
    </row>
    <row r="33" spans="4:16" x14ac:dyDescent="0.25">
      <c r="D33" s="22">
        <v>21</v>
      </c>
      <c r="E33" s="22" t="s">
        <v>43</v>
      </c>
      <c r="F33" s="22">
        <v>34.5</v>
      </c>
      <c r="G33" s="22">
        <v>0.69</v>
      </c>
      <c r="H33" s="22">
        <v>45</v>
      </c>
      <c r="I33" s="44">
        <v>7.1</v>
      </c>
      <c r="J33" s="44">
        <v>100</v>
      </c>
      <c r="K33" s="12" t="s">
        <v>260</v>
      </c>
      <c r="N33" s="47"/>
      <c r="O33" s="47"/>
      <c r="P33" s="47">
        <v>0.66836734693877542</v>
      </c>
    </row>
    <row r="34" spans="4:16" x14ac:dyDescent="0.25">
      <c r="D34" s="22">
        <v>22</v>
      </c>
      <c r="E34" s="22" t="s">
        <v>43</v>
      </c>
      <c r="F34" s="22">
        <v>34.5</v>
      </c>
      <c r="G34" s="22">
        <v>0.69</v>
      </c>
      <c r="H34" s="22">
        <v>45</v>
      </c>
      <c r="I34" s="45">
        <v>10.199999999999999</v>
      </c>
      <c r="J34" s="45">
        <v>70</v>
      </c>
      <c r="K34" s="13" t="s">
        <v>307</v>
      </c>
      <c r="L34" s="22">
        <v>1.6319999999999999</v>
      </c>
      <c r="M34" s="22">
        <v>1.488</v>
      </c>
      <c r="N34" s="47">
        <f>+Table69[[#This Row],[546 nm]]-Table69[[#This Row],[600 nm]]</f>
        <v>0.14399999999999991</v>
      </c>
      <c r="O34" s="47">
        <v>0.75114304376224628</v>
      </c>
      <c r="P34" s="47">
        <v>0.66836734693877542</v>
      </c>
    </row>
    <row r="35" spans="4:16" x14ac:dyDescent="0.25">
      <c r="D35" s="22">
        <v>23</v>
      </c>
      <c r="E35" s="22" t="s">
        <v>43</v>
      </c>
      <c r="F35" s="22">
        <v>34.5</v>
      </c>
      <c r="G35" s="22">
        <v>0.69</v>
      </c>
      <c r="H35" s="22">
        <v>45</v>
      </c>
      <c r="I35" s="44">
        <v>9.3000000000000007</v>
      </c>
      <c r="J35" s="44">
        <v>70</v>
      </c>
      <c r="K35" s="12" t="s">
        <v>306</v>
      </c>
      <c r="N35" s="47"/>
      <c r="O35" s="47"/>
      <c r="P35" s="47">
        <v>0.66836734693877542</v>
      </c>
    </row>
    <row r="36" spans="4:16" x14ac:dyDescent="0.25">
      <c r="D36" s="22">
        <v>24</v>
      </c>
      <c r="E36" s="22" t="s">
        <v>43</v>
      </c>
      <c r="F36" s="22">
        <v>34.5</v>
      </c>
      <c r="G36" s="22">
        <v>0.69</v>
      </c>
      <c r="H36" s="22">
        <v>45</v>
      </c>
      <c r="I36" s="22">
        <v>11.3</v>
      </c>
      <c r="J36" s="22">
        <v>70</v>
      </c>
      <c r="L36" s="22">
        <v>0.28899999999999998</v>
      </c>
      <c r="M36" s="22">
        <v>0.151</v>
      </c>
      <c r="N36" s="47">
        <f>+Table69[[#This Row],[546 nm]]-Table69[[#This Row],[600 nm]]</f>
        <v>0.13799999999999998</v>
      </c>
      <c r="O36" s="47">
        <v>0.71195297191378171</v>
      </c>
      <c r="P36" s="47">
        <v>0.66836734693877542</v>
      </c>
    </row>
    <row r="37" spans="4:16" x14ac:dyDescent="0.25">
      <c r="D37" s="22">
        <v>25</v>
      </c>
      <c r="E37" s="22" t="s">
        <v>43</v>
      </c>
      <c r="F37" s="22">
        <v>34.5</v>
      </c>
      <c r="G37" s="22">
        <v>0.69</v>
      </c>
      <c r="H37" s="22">
        <v>45</v>
      </c>
      <c r="I37" s="22">
        <v>4.3</v>
      </c>
      <c r="J37" s="22">
        <v>70</v>
      </c>
      <c r="L37" s="22">
        <v>0.28299999999999997</v>
      </c>
      <c r="M37" s="22">
        <v>0.14899999999999999</v>
      </c>
      <c r="N37" s="47">
        <f>+Table69[[#This Row],[546 nm]]-Table69[[#This Row],[600 nm]]</f>
        <v>0.13399999999999998</v>
      </c>
      <c r="O37" s="47">
        <v>0.68582625734813829</v>
      </c>
      <c r="P37" s="47">
        <v>0.66836734693877542</v>
      </c>
    </row>
    <row r="38" spans="4:16" x14ac:dyDescent="0.25">
      <c r="D38" s="22">
        <v>26</v>
      </c>
      <c r="E38" s="22" t="s">
        <v>44</v>
      </c>
      <c r="F38" s="22">
        <v>31.8</v>
      </c>
      <c r="G38" s="22" t="s">
        <v>49</v>
      </c>
      <c r="H38" s="22">
        <v>50</v>
      </c>
      <c r="I38" s="22">
        <v>10.1</v>
      </c>
      <c r="J38" s="22">
        <v>50</v>
      </c>
      <c r="L38" s="22">
        <v>0.30299999999999999</v>
      </c>
      <c r="M38" s="22">
        <v>0.159</v>
      </c>
      <c r="N38" s="47">
        <f>+Table69[[#This Row],[546 nm]]-Table69[[#This Row],[600 nm]]</f>
        <v>0.14399999999999999</v>
      </c>
      <c r="O38" s="47">
        <v>0.75114304376224672</v>
      </c>
      <c r="P38" s="47">
        <v>0.75000000000000011</v>
      </c>
    </row>
    <row r="39" spans="4:16" x14ac:dyDescent="0.25">
      <c r="D39" s="22">
        <v>27</v>
      </c>
      <c r="E39" s="22" t="s">
        <v>44</v>
      </c>
      <c r="F39" s="22">
        <v>31.8</v>
      </c>
      <c r="G39" s="22" t="s">
        <v>49</v>
      </c>
      <c r="H39" s="22">
        <v>50</v>
      </c>
      <c r="I39" s="22">
        <v>12.3</v>
      </c>
      <c r="J39" s="22">
        <v>70</v>
      </c>
      <c r="L39" s="22">
        <v>0.27900000000000003</v>
      </c>
      <c r="M39" s="22">
        <v>0.14000000000000001</v>
      </c>
      <c r="N39" s="47">
        <f>+Table69[[#This Row],[546 nm]]-Table69[[#This Row],[600 nm]]</f>
        <v>0.13900000000000001</v>
      </c>
      <c r="O39" s="47">
        <v>0.71848465055519273</v>
      </c>
      <c r="P39" s="47">
        <v>0.75000000000000011</v>
      </c>
    </row>
    <row r="40" spans="4:16" x14ac:dyDescent="0.25">
      <c r="D40" s="22">
        <v>28</v>
      </c>
      <c r="E40" s="22" t="s">
        <v>45</v>
      </c>
      <c r="F40" s="22">
        <v>35.700000000000003</v>
      </c>
      <c r="G40" s="22">
        <v>0.62</v>
      </c>
      <c r="H40" s="22">
        <v>40</v>
      </c>
      <c r="I40" s="22">
        <v>5.2</v>
      </c>
      <c r="J40" s="22">
        <v>80</v>
      </c>
      <c r="L40" s="22">
        <v>0.26100000000000001</v>
      </c>
      <c r="M40" s="22">
        <v>0.14199999999999999</v>
      </c>
      <c r="N40" s="47">
        <f>+Table69[[#This Row],[546 nm]]-Table69[[#This Row],[600 nm]]</f>
        <v>0.11900000000000002</v>
      </c>
      <c r="O40" s="47">
        <v>0.58785107772697598</v>
      </c>
      <c r="P40" s="47">
        <v>0.64795918367346939</v>
      </c>
    </row>
    <row r="41" spans="4:16" x14ac:dyDescent="0.25">
      <c r="D41" s="22">
        <v>29</v>
      </c>
      <c r="E41" s="22" t="s">
        <v>45</v>
      </c>
      <c r="F41" s="22">
        <v>35.700000000000003</v>
      </c>
      <c r="G41" s="22">
        <v>0.62</v>
      </c>
      <c r="H41" s="22">
        <v>40</v>
      </c>
      <c r="I41" s="44">
        <v>12.2</v>
      </c>
      <c r="J41" s="44">
        <v>100</v>
      </c>
      <c r="K41" s="12" t="s">
        <v>306</v>
      </c>
      <c r="N41" s="47"/>
      <c r="O41" s="47"/>
      <c r="P41" s="47">
        <v>0.64795918367346939</v>
      </c>
    </row>
    <row r="42" spans="4:16" x14ac:dyDescent="0.25">
      <c r="D42" s="22">
        <v>30</v>
      </c>
      <c r="E42" s="22" t="s">
        <v>46</v>
      </c>
      <c r="F42" s="22">
        <v>35.700000000000003</v>
      </c>
      <c r="G42" s="22">
        <v>0.39</v>
      </c>
      <c r="H42" s="22">
        <v>25</v>
      </c>
      <c r="I42" s="22">
        <v>1.1000000000000001</v>
      </c>
      <c r="J42" s="22">
        <v>50</v>
      </c>
      <c r="L42" s="22">
        <v>0.223</v>
      </c>
      <c r="M42" s="22">
        <v>0.13900000000000001</v>
      </c>
      <c r="N42" s="47">
        <f>+Table69[[#This Row],[546 nm]]-Table69[[#This Row],[600 nm]]</f>
        <v>8.3999999999999991E-2</v>
      </c>
      <c r="O42" s="47">
        <v>0.35924232527759625</v>
      </c>
      <c r="P42" s="47">
        <v>0.42346938775510207</v>
      </c>
    </row>
    <row r="43" spans="4:16" x14ac:dyDescent="0.25">
      <c r="D43" s="22">
        <v>31</v>
      </c>
      <c r="E43" s="22" t="s">
        <v>46</v>
      </c>
      <c r="F43" s="22">
        <v>35.700000000000003</v>
      </c>
      <c r="G43" s="22">
        <v>0.39</v>
      </c>
      <c r="H43" s="22">
        <v>25</v>
      </c>
      <c r="I43" s="22">
        <v>2.2000000000000002</v>
      </c>
      <c r="J43" s="22">
        <v>50</v>
      </c>
      <c r="L43" s="22">
        <v>0.23899999999999999</v>
      </c>
      <c r="M43" s="22">
        <v>0.14099999999999999</v>
      </c>
      <c r="N43" s="47">
        <f>+Table69[[#This Row],[546 nm]]-Table69[[#This Row],[600 nm]]</f>
        <v>9.8000000000000004E-2</v>
      </c>
      <c r="O43" s="47">
        <v>0.45068582625734815</v>
      </c>
      <c r="P43" s="47">
        <v>0.42346938775510207</v>
      </c>
    </row>
    <row r="44" spans="4:16" x14ac:dyDescent="0.25">
      <c r="D44" s="22">
        <v>32</v>
      </c>
      <c r="E44" s="22" t="s">
        <v>47</v>
      </c>
      <c r="F44" s="22">
        <v>37.9</v>
      </c>
      <c r="G44" s="22">
        <v>0.88</v>
      </c>
      <c r="H44" s="22">
        <v>55</v>
      </c>
      <c r="I44" s="45">
        <v>4.2</v>
      </c>
      <c r="J44" s="45">
        <v>70</v>
      </c>
      <c r="K44" s="13" t="s">
        <v>307</v>
      </c>
      <c r="L44" s="22">
        <v>0.28599999999999998</v>
      </c>
      <c r="M44" s="22">
        <v>0.13600000000000001</v>
      </c>
      <c r="N44" s="47">
        <f>+Table69[[#This Row],[546 nm]]-Table69[[#This Row],[600 nm]]</f>
        <v>0.14999999999999997</v>
      </c>
      <c r="O44" s="47">
        <v>0.79033311561071162</v>
      </c>
      <c r="P44" s="47">
        <v>0.88265306122448983</v>
      </c>
    </row>
    <row r="45" spans="4:16" x14ac:dyDescent="0.25">
      <c r="D45" s="22">
        <v>33</v>
      </c>
      <c r="E45" s="22" t="s">
        <v>47</v>
      </c>
      <c r="F45" s="22">
        <v>37.9</v>
      </c>
      <c r="G45" s="22">
        <v>0.88</v>
      </c>
      <c r="H45" s="22">
        <v>55</v>
      </c>
      <c r="I45" s="22">
        <v>11.1</v>
      </c>
      <c r="J45" s="22">
        <v>50</v>
      </c>
      <c r="L45" s="22">
        <v>0.28799999999999998</v>
      </c>
      <c r="M45" s="22">
        <v>0.14299999999999999</v>
      </c>
      <c r="N45" s="47">
        <f>+Table69[[#This Row],[546 nm]]-Table69[[#This Row],[600 nm]]</f>
        <v>0.14499999999999999</v>
      </c>
      <c r="O45" s="47">
        <v>0.75767472240365763</v>
      </c>
      <c r="P45" s="47">
        <v>0.88265306122448983</v>
      </c>
    </row>
    <row r="46" spans="4:16" x14ac:dyDescent="0.25">
      <c r="K46" s="22"/>
      <c r="O46" s="22"/>
    </row>
    <row r="47" spans="4:16" x14ac:dyDescent="0.25">
      <c r="G47" t="s">
        <v>304</v>
      </c>
    </row>
    <row r="87" spans="28:28" x14ac:dyDescent="0.25">
      <c r="AB87" s="21"/>
    </row>
  </sheetData>
  <phoneticPr fontId="6" type="noConversion"/>
  <conditionalFormatting sqref="AB13:AB45">
    <cfRule type="colorScale" priority="4">
      <colorScale>
        <cfvo type="min"/>
        <cfvo type="max"/>
        <color rgb="FFFCFCFF"/>
        <color rgb="FF63BE7B"/>
      </colorScale>
    </cfRule>
  </conditionalFormatting>
  <conditionalFormatting sqref="AE13:AE45">
    <cfRule type="colorScale" priority="3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08865-9CBC-4AD0-8F83-26F97F1F1D20}">
  <dimension ref="B8:P65"/>
  <sheetViews>
    <sheetView topLeftCell="A29" workbookViewId="0">
      <selection activeCell="I62" sqref="I62"/>
    </sheetView>
  </sheetViews>
  <sheetFormatPr defaultRowHeight="15" x14ac:dyDescent="0.25"/>
  <cols>
    <col min="3" max="3" width="9.5703125" customWidth="1"/>
    <col min="5" max="5" width="13.85546875" customWidth="1"/>
    <col min="6" max="6" width="10.7109375" customWidth="1"/>
    <col min="7" max="7" width="9.7109375" customWidth="1"/>
    <col min="8" max="8" width="12.5703125" customWidth="1"/>
    <col min="9" max="9" width="22.140625" customWidth="1"/>
    <col min="10" max="10" width="12.5703125" customWidth="1"/>
    <col min="11" max="11" width="9.7109375" customWidth="1"/>
    <col min="12" max="12" width="12.5703125" customWidth="1"/>
    <col min="13" max="13" width="9.7109375" customWidth="1"/>
    <col min="14" max="14" width="12.5703125" customWidth="1"/>
    <col min="15" max="15" width="9.7109375" customWidth="1"/>
    <col min="16" max="16" width="12.5703125" customWidth="1"/>
  </cols>
  <sheetData>
    <row r="8" spans="2:16" x14ac:dyDescent="0.25">
      <c r="B8" t="s">
        <v>24</v>
      </c>
      <c r="C8" t="s">
        <v>23</v>
      </c>
      <c r="D8" t="s">
        <v>25</v>
      </c>
      <c r="E8" t="s">
        <v>26</v>
      </c>
      <c r="F8" t="s">
        <v>27</v>
      </c>
      <c r="G8" t="s">
        <v>28</v>
      </c>
      <c r="H8" t="s">
        <v>50</v>
      </c>
      <c r="I8" t="s">
        <v>29</v>
      </c>
      <c r="J8" t="s">
        <v>51</v>
      </c>
      <c r="K8" t="s">
        <v>30</v>
      </c>
      <c r="L8" t="s">
        <v>52</v>
      </c>
      <c r="M8" t="s">
        <v>31</v>
      </c>
      <c r="N8" t="s">
        <v>53</v>
      </c>
      <c r="O8" t="s">
        <v>32</v>
      </c>
      <c r="P8" t="s">
        <v>54</v>
      </c>
    </row>
    <row r="9" spans="2:16" x14ac:dyDescent="0.25">
      <c r="B9">
        <v>1</v>
      </c>
      <c r="C9" t="s">
        <v>33</v>
      </c>
      <c r="D9">
        <v>33.299999999999997</v>
      </c>
      <c r="E9">
        <v>0</v>
      </c>
      <c r="F9">
        <v>0</v>
      </c>
      <c r="G9">
        <v>8.3000000000000007</v>
      </c>
      <c r="H9">
        <v>90</v>
      </c>
      <c r="I9" s="12">
        <v>6.1</v>
      </c>
      <c r="J9" s="12">
        <v>100</v>
      </c>
    </row>
    <row r="10" spans="2:16" x14ac:dyDescent="0.25">
      <c r="B10">
        <v>2</v>
      </c>
      <c r="C10" t="s">
        <v>34</v>
      </c>
      <c r="D10">
        <v>40.200000000000003</v>
      </c>
      <c r="E10">
        <v>1.08</v>
      </c>
      <c r="F10">
        <v>65</v>
      </c>
      <c r="G10" s="13">
        <v>8.1</v>
      </c>
      <c r="H10" s="13">
        <v>80</v>
      </c>
      <c r="I10">
        <v>5.3</v>
      </c>
      <c r="J10">
        <v>60</v>
      </c>
    </row>
    <row r="11" spans="2:16" x14ac:dyDescent="0.25">
      <c r="B11">
        <v>3</v>
      </c>
      <c r="C11" t="s">
        <v>35</v>
      </c>
      <c r="D11">
        <v>40.200000000000003</v>
      </c>
      <c r="E11">
        <v>1.24</v>
      </c>
      <c r="F11">
        <v>75</v>
      </c>
      <c r="G11">
        <v>10.3</v>
      </c>
      <c r="H11">
        <v>60</v>
      </c>
      <c r="I11" s="13">
        <v>1.2</v>
      </c>
      <c r="J11" s="13">
        <v>80</v>
      </c>
    </row>
    <row r="12" spans="2:16" x14ac:dyDescent="0.25">
      <c r="B12">
        <v>4</v>
      </c>
      <c r="C12" t="s">
        <v>36</v>
      </c>
      <c r="D12">
        <v>34.200000000000003</v>
      </c>
      <c r="E12">
        <v>1.3</v>
      </c>
      <c r="F12">
        <v>85</v>
      </c>
      <c r="G12">
        <v>11.2</v>
      </c>
      <c r="H12">
        <v>90</v>
      </c>
      <c r="I12" s="13">
        <v>1.3</v>
      </c>
      <c r="J12" s="13">
        <v>90</v>
      </c>
    </row>
    <row r="13" spans="2:16" x14ac:dyDescent="0.25">
      <c r="B13">
        <v>5</v>
      </c>
      <c r="C13" t="s">
        <v>37</v>
      </c>
      <c r="D13">
        <v>34.200000000000003</v>
      </c>
      <c r="E13">
        <v>0.23</v>
      </c>
      <c r="F13">
        <v>15</v>
      </c>
      <c r="G13" s="13">
        <v>3.1</v>
      </c>
      <c r="H13" s="13">
        <v>50</v>
      </c>
      <c r="I13">
        <v>9.1</v>
      </c>
      <c r="J13">
        <v>100</v>
      </c>
    </row>
    <row r="14" spans="2:16" x14ac:dyDescent="0.25">
      <c r="B14">
        <v>6</v>
      </c>
      <c r="C14" t="s">
        <v>38</v>
      </c>
      <c r="D14">
        <v>32.200000000000003</v>
      </c>
      <c r="E14" t="s">
        <v>48</v>
      </c>
      <c r="F14">
        <v>60</v>
      </c>
      <c r="G14" s="12">
        <v>5.0999999999999996</v>
      </c>
      <c r="H14" s="12">
        <v>60</v>
      </c>
      <c r="I14">
        <v>4.0999999999999996</v>
      </c>
      <c r="J14">
        <v>80</v>
      </c>
    </row>
    <row r="15" spans="2:16" x14ac:dyDescent="0.25">
      <c r="B15">
        <v>7</v>
      </c>
      <c r="C15" t="s">
        <v>39</v>
      </c>
      <c r="D15">
        <v>39.4</v>
      </c>
      <c r="E15">
        <v>1.49</v>
      </c>
      <c r="F15">
        <v>90</v>
      </c>
      <c r="G15">
        <v>9.1999999999999993</v>
      </c>
      <c r="H15">
        <v>100</v>
      </c>
      <c r="I15" s="12">
        <v>7.2</v>
      </c>
      <c r="J15" s="12">
        <v>80</v>
      </c>
    </row>
    <row r="16" spans="2:16" x14ac:dyDescent="0.25">
      <c r="B16">
        <v>8</v>
      </c>
      <c r="C16" t="s">
        <v>40</v>
      </c>
      <c r="D16">
        <v>39.4</v>
      </c>
      <c r="E16">
        <v>0.5</v>
      </c>
      <c r="F16">
        <v>30</v>
      </c>
      <c r="G16" s="12">
        <v>7.3</v>
      </c>
      <c r="H16" s="12">
        <v>60</v>
      </c>
      <c r="I16">
        <v>6.2</v>
      </c>
      <c r="J16">
        <v>90</v>
      </c>
    </row>
    <row r="17" spans="2:16" x14ac:dyDescent="0.25">
      <c r="B17">
        <v>9</v>
      </c>
      <c r="C17" t="s">
        <v>41</v>
      </c>
      <c r="D17">
        <v>43.5</v>
      </c>
      <c r="E17">
        <v>1.04</v>
      </c>
      <c r="F17">
        <v>60</v>
      </c>
      <c r="G17">
        <v>2.2999999999999998</v>
      </c>
      <c r="H17">
        <v>70</v>
      </c>
      <c r="I17">
        <v>8.1999999999999993</v>
      </c>
      <c r="J17">
        <v>60</v>
      </c>
    </row>
    <row r="18" spans="2:16" x14ac:dyDescent="0.25">
      <c r="B18">
        <v>10</v>
      </c>
      <c r="C18" t="s">
        <v>42</v>
      </c>
      <c r="D18">
        <v>43.5</v>
      </c>
      <c r="E18">
        <v>0.87</v>
      </c>
      <c r="F18">
        <v>50</v>
      </c>
      <c r="G18">
        <v>3.2</v>
      </c>
      <c r="H18">
        <v>70</v>
      </c>
      <c r="I18">
        <v>3.3</v>
      </c>
      <c r="J18">
        <v>90</v>
      </c>
    </row>
    <row r="19" spans="2:16" x14ac:dyDescent="0.25">
      <c r="B19">
        <v>11</v>
      </c>
      <c r="C19" t="s">
        <v>43</v>
      </c>
      <c r="D19">
        <v>34.5</v>
      </c>
      <c r="E19">
        <v>0.69</v>
      </c>
      <c r="F19">
        <v>45</v>
      </c>
      <c r="G19" s="12">
        <v>7.1</v>
      </c>
      <c r="H19" s="12">
        <v>100</v>
      </c>
      <c r="I19" s="13">
        <v>10.199999999999999</v>
      </c>
      <c r="J19" s="13">
        <v>70</v>
      </c>
      <c r="K19" s="12">
        <v>9.3000000000000007</v>
      </c>
      <c r="L19" s="12">
        <v>70</v>
      </c>
      <c r="M19">
        <v>11.3</v>
      </c>
      <c r="N19">
        <v>70</v>
      </c>
      <c r="O19">
        <v>4.3</v>
      </c>
      <c r="P19">
        <v>70</v>
      </c>
    </row>
    <row r="20" spans="2:16" x14ac:dyDescent="0.25">
      <c r="B20">
        <v>12</v>
      </c>
      <c r="C20" t="s">
        <v>44</v>
      </c>
      <c r="D20">
        <v>31.8</v>
      </c>
      <c r="E20" t="s">
        <v>49</v>
      </c>
      <c r="F20">
        <v>50</v>
      </c>
      <c r="G20">
        <v>10.1</v>
      </c>
      <c r="H20">
        <v>50</v>
      </c>
      <c r="I20">
        <v>12.3</v>
      </c>
      <c r="J20">
        <v>70</v>
      </c>
    </row>
    <row r="21" spans="2:16" x14ac:dyDescent="0.25">
      <c r="B21">
        <v>13</v>
      </c>
      <c r="C21" t="s">
        <v>45</v>
      </c>
      <c r="D21">
        <v>35.700000000000003</v>
      </c>
      <c r="E21">
        <v>0.62</v>
      </c>
      <c r="F21">
        <v>40</v>
      </c>
      <c r="G21">
        <v>5.2</v>
      </c>
      <c r="H21">
        <v>80</v>
      </c>
      <c r="I21" s="12">
        <v>12.2</v>
      </c>
      <c r="J21" s="12">
        <v>100</v>
      </c>
    </row>
    <row r="22" spans="2:16" x14ac:dyDescent="0.25">
      <c r="B22">
        <v>14</v>
      </c>
      <c r="C22" t="s">
        <v>46</v>
      </c>
      <c r="D22">
        <v>35.700000000000003</v>
      </c>
      <c r="E22">
        <v>0.39</v>
      </c>
      <c r="F22">
        <v>25</v>
      </c>
      <c r="G22">
        <v>1.1000000000000001</v>
      </c>
      <c r="H22">
        <v>50</v>
      </c>
      <c r="I22">
        <v>2.2000000000000002</v>
      </c>
      <c r="J22">
        <v>50</v>
      </c>
    </row>
    <row r="23" spans="2:16" x14ac:dyDescent="0.25">
      <c r="B23">
        <v>15</v>
      </c>
      <c r="C23" t="s">
        <v>47</v>
      </c>
      <c r="D23">
        <v>37.9</v>
      </c>
      <c r="E23">
        <v>0.88</v>
      </c>
      <c r="F23">
        <v>55</v>
      </c>
      <c r="G23" s="13">
        <v>4.2</v>
      </c>
      <c r="H23" s="13">
        <v>70</v>
      </c>
      <c r="I23">
        <v>11.1</v>
      </c>
      <c r="J23">
        <v>50</v>
      </c>
    </row>
    <row r="30" spans="2:16" x14ac:dyDescent="0.25">
      <c r="B30" t="s">
        <v>56</v>
      </c>
      <c r="C30" s="14" t="s">
        <v>23</v>
      </c>
      <c r="D30" s="14" t="s">
        <v>25</v>
      </c>
      <c r="E30" s="14" t="s">
        <v>26</v>
      </c>
      <c r="F30" s="14" t="s">
        <v>27</v>
      </c>
      <c r="G30" s="14" t="s">
        <v>299</v>
      </c>
      <c r="H30" s="14" t="s">
        <v>55</v>
      </c>
      <c r="I30" s="17" t="s">
        <v>291</v>
      </c>
    </row>
    <row r="31" spans="2:16" x14ac:dyDescent="0.25">
      <c r="B31">
        <v>1</v>
      </c>
      <c r="C31" t="s">
        <v>33</v>
      </c>
      <c r="D31">
        <v>33.299999999999997</v>
      </c>
      <c r="E31">
        <v>0</v>
      </c>
      <c r="F31">
        <v>0</v>
      </c>
      <c r="G31">
        <v>8.3000000000000007</v>
      </c>
      <c r="H31">
        <v>90</v>
      </c>
      <c r="I31" s="16"/>
    </row>
    <row r="32" spans="2:16" x14ac:dyDescent="0.25">
      <c r="B32">
        <v>2</v>
      </c>
      <c r="C32" t="s">
        <v>33</v>
      </c>
      <c r="D32">
        <v>33.299999999999997</v>
      </c>
      <c r="E32">
        <v>0</v>
      </c>
      <c r="F32">
        <v>0</v>
      </c>
      <c r="G32">
        <v>6.1</v>
      </c>
      <c r="H32">
        <v>100</v>
      </c>
      <c r="I32" s="36" t="s">
        <v>260</v>
      </c>
    </row>
    <row r="33" spans="2:9" x14ac:dyDescent="0.25">
      <c r="B33">
        <v>3</v>
      </c>
      <c r="C33" t="s">
        <v>34</v>
      </c>
      <c r="D33">
        <v>40.200000000000003</v>
      </c>
      <c r="E33">
        <v>1.08</v>
      </c>
      <c r="F33">
        <v>65</v>
      </c>
      <c r="G33">
        <v>8.1</v>
      </c>
      <c r="H33">
        <v>80</v>
      </c>
      <c r="I33" s="13" t="s">
        <v>307</v>
      </c>
    </row>
    <row r="34" spans="2:9" x14ac:dyDescent="0.25">
      <c r="B34">
        <v>4</v>
      </c>
      <c r="C34" t="s">
        <v>34</v>
      </c>
      <c r="D34">
        <v>40.200000000000003</v>
      </c>
      <c r="E34">
        <v>1.08</v>
      </c>
      <c r="F34">
        <v>65</v>
      </c>
      <c r="G34">
        <v>5.3</v>
      </c>
      <c r="H34">
        <v>60</v>
      </c>
      <c r="I34" s="11"/>
    </row>
    <row r="35" spans="2:9" x14ac:dyDescent="0.25">
      <c r="B35">
        <v>5</v>
      </c>
      <c r="C35" t="s">
        <v>35</v>
      </c>
      <c r="D35">
        <v>40.200000000000003</v>
      </c>
      <c r="E35">
        <v>1.24</v>
      </c>
      <c r="F35">
        <v>75</v>
      </c>
      <c r="G35">
        <v>10.3</v>
      </c>
      <c r="H35">
        <v>60</v>
      </c>
      <c r="I35" s="11"/>
    </row>
    <row r="36" spans="2:9" x14ac:dyDescent="0.25">
      <c r="B36">
        <v>6</v>
      </c>
      <c r="C36" t="s">
        <v>35</v>
      </c>
      <c r="D36">
        <v>40.200000000000003</v>
      </c>
      <c r="E36">
        <v>1.24</v>
      </c>
      <c r="F36">
        <v>75</v>
      </c>
      <c r="G36">
        <v>1.2</v>
      </c>
      <c r="H36">
        <v>80</v>
      </c>
      <c r="I36" s="36" t="s">
        <v>261</v>
      </c>
    </row>
    <row r="37" spans="2:9" x14ac:dyDescent="0.25">
      <c r="B37">
        <v>7</v>
      </c>
      <c r="C37" t="s">
        <v>36</v>
      </c>
      <c r="D37">
        <v>34.200000000000003</v>
      </c>
      <c r="E37">
        <v>1.3</v>
      </c>
      <c r="F37">
        <v>85</v>
      </c>
      <c r="G37">
        <v>11.2</v>
      </c>
      <c r="H37">
        <v>90</v>
      </c>
      <c r="I37" s="11"/>
    </row>
    <row r="38" spans="2:9" x14ac:dyDescent="0.25">
      <c r="B38">
        <v>8</v>
      </c>
      <c r="C38" t="s">
        <v>36</v>
      </c>
      <c r="D38">
        <v>34.200000000000003</v>
      </c>
      <c r="E38">
        <v>1.3</v>
      </c>
      <c r="F38">
        <v>85</v>
      </c>
      <c r="G38">
        <v>1.3</v>
      </c>
      <c r="H38">
        <v>90</v>
      </c>
      <c r="I38" s="13" t="s">
        <v>307</v>
      </c>
    </row>
    <row r="39" spans="2:9" x14ac:dyDescent="0.25">
      <c r="B39">
        <v>9</v>
      </c>
      <c r="C39" t="s">
        <v>37</v>
      </c>
      <c r="D39">
        <v>34.200000000000003</v>
      </c>
      <c r="E39">
        <v>0.23</v>
      </c>
      <c r="F39">
        <v>15</v>
      </c>
      <c r="G39">
        <v>3.1</v>
      </c>
      <c r="H39">
        <v>50</v>
      </c>
      <c r="I39" s="13" t="s">
        <v>307</v>
      </c>
    </row>
    <row r="40" spans="2:9" x14ac:dyDescent="0.25">
      <c r="B40">
        <v>10</v>
      </c>
      <c r="C40" t="s">
        <v>37</v>
      </c>
      <c r="D40">
        <v>34.200000000000003</v>
      </c>
      <c r="E40">
        <v>0.23</v>
      </c>
      <c r="F40">
        <v>15</v>
      </c>
      <c r="G40">
        <v>9.1</v>
      </c>
      <c r="H40">
        <v>100</v>
      </c>
      <c r="I40" s="11"/>
    </row>
    <row r="41" spans="2:9" x14ac:dyDescent="0.25">
      <c r="B41">
        <v>11</v>
      </c>
      <c r="C41" t="s">
        <v>38</v>
      </c>
      <c r="D41">
        <v>32.200000000000003</v>
      </c>
      <c r="E41" s="18" t="s">
        <v>48</v>
      </c>
      <c r="F41">
        <v>60</v>
      </c>
      <c r="G41">
        <v>5.0999999999999996</v>
      </c>
      <c r="H41">
        <v>60</v>
      </c>
      <c r="I41" s="36" t="s">
        <v>306</v>
      </c>
    </row>
    <row r="42" spans="2:9" x14ac:dyDescent="0.25">
      <c r="B42">
        <v>12</v>
      </c>
      <c r="C42" t="s">
        <v>38</v>
      </c>
      <c r="D42">
        <v>32.200000000000003</v>
      </c>
      <c r="E42" s="18" t="s">
        <v>48</v>
      </c>
      <c r="F42">
        <v>60</v>
      </c>
      <c r="G42">
        <v>4.0999999999999996</v>
      </c>
      <c r="H42">
        <v>80</v>
      </c>
      <c r="I42" s="11"/>
    </row>
    <row r="43" spans="2:9" x14ac:dyDescent="0.25">
      <c r="B43">
        <v>13</v>
      </c>
      <c r="C43" t="s">
        <v>39</v>
      </c>
      <c r="D43">
        <v>39.4</v>
      </c>
      <c r="E43">
        <v>1.49</v>
      </c>
      <c r="F43">
        <v>90</v>
      </c>
      <c r="G43">
        <v>9.1999999999999993</v>
      </c>
      <c r="H43">
        <v>100</v>
      </c>
      <c r="I43" s="11"/>
    </row>
    <row r="44" spans="2:9" x14ac:dyDescent="0.25">
      <c r="B44">
        <v>14</v>
      </c>
      <c r="C44" t="s">
        <v>39</v>
      </c>
      <c r="D44">
        <v>39.4</v>
      </c>
      <c r="E44">
        <v>1.49</v>
      </c>
      <c r="F44">
        <v>90</v>
      </c>
      <c r="G44">
        <v>7.2</v>
      </c>
      <c r="H44">
        <v>80</v>
      </c>
      <c r="I44" s="36" t="s">
        <v>306</v>
      </c>
    </row>
    <row r="45" spans="2:9" x14ac:dyDescent="0.25">
      <c r="B45">
        <v>15</v>
      </c>
      <c r="C45" t="s">
        <v>40</v>
      </c>
      <c r="D45">
        <v>39.4</v>
      </c>
      <c r="E45">
        <v>0.5</v>
      </c>
      <c r="F45">
        <v>30</v>
      </c>
      <c r="G45">
        <v>7.3</v>
      </c>
      <c r="H45">
        <v>60</v>
      </c>
      <c r="I45" s="36" t="s">
        <v>260</v>
      </c>
    </row>
    <row r="46" spans="2:9" x14ac:dyDescent="0.25">
      <c r="B46">
        <v>16</v>
      </c>
      <c r="C46" t="s">
        <v>40</v>
      </c>
      <c r="D46">
        <v>39.4</v>
      </c>
      <c r="E46">
        <v>0.5</v>
      </c>
      <c r="F46">
        <v>30</v>
      </c>
      <c r="G46">
        <v>6.2</v>
      </c>
      <c r="H46">
        <v>90</v>
      </c>
      <c r="I46" s="11"/>
    </row>
    <row r="47" spans="2:9" x14ac:dyDescent="0.25">
      <c r="B47">
        <v>17</v>
      </c>
      <c r="C47" t="s">
        <v>41</v>
      </c>
      <c r="D47">
        <v>43.5</v>
      </c>
      <c r="E47">
        <v>1.04</v>
      </c>
      <c r="F47">
        <v>60</v>
      </c>
      <c r="G47">
        <v>2.2999999999999998</v>
      </c>
      <c r="H47">
        <v>70</v>
      </c>
      <c r="I47" s="11"/>
    </row>
    <row r="48" spans="2:9" x14ac:dyDescent="0.25">
      <c r="B48">
        <v>18</v>
      </c>
      <c r="C48" t="s">
        <v>41</v>
      </c>
      <c r="D48">
        <v>43.5</v>
      </c>
      <c r="E48">
        <v>1.04</v>
      </c>
      <c r="F48">
        <v>60</v>
      </c>
      <c r="G48">
        <v>8.1999999999999993</v>
      </c>
      <c r="H48">
        <v>60</v>
      </c>
      <c r="I48" s="11"/>
    </row>
    <row r="49" spans="2:9" x14ac:dyDescent="0.25">
      <c r="B49">
        <v>19</v>
      </c>
      <c r="C49" t="s">
        <v>42</v>
      </c>
      <c r="D49">
        <v>43.5</v>
      </c>
      <c r="E49">
        <v>0.87</v>
      </c>
      <c r="F49">
        <v>50</v>
      </c>
      <c r="G49">
        <v>3.2</v>
      </c>
      <c r="H49">
        <v>70</v>
      </c>
      <c r="I49" s="11"/>
    </row>
    <row r="50" spans="2:9" x14ac:dyDescent="0.25">
      <c r="B50">
        <v>20</v>
      </c>
      <c r="C50" t="s">
        <v>42</v>
      </c>
      <c r="D50">
        <v>43.5</v>
      </c>
      <c r="E50">
        <v>0.87</v>
      </c>
      <c r="F50">
        <v>50</v>
      </c>
      <c r="G50">
        <v>3.3</v>
      </c>
      <c r="H50">
        <v>90</v>
      </c>
      <c r="I50" s="11"/>
    </row>
    <row r="51" spans="2:9" x14ac:dyDescent="0.25">
      <c r="B51">
        <v>21</v>
      </c>
      <c r="C51" t="s">
        <v>43</v>
      </c>
      <c r="D51">
        <v>34.5</v>
      </c>
      <c r="E51">
        <v>0.69</v>
      </c>
      <c r="F51">
        <v>45</v>
      </c>
      <c r="G51">
        <v>7.1</v>
      </c>
      <c r="H51">
        <v>100</v>
      </c>
      <c r="I51" s="36" t="s">
        <v>260</v>
      </c>
    </row>
    <row r="52" spans="2:9" x14ac:dyDescent="0.25">
      <c r="B52">
        <v>22</v>
      </c>
      <c r="C52" t="s">
        <v>43</v>
      </c>
      <c r="D52">
        <v>34.5</v>
      </c>
      <c r="E52">
        <v>0.69</v>
      </c>
      <c r="F52">
        <v>45</v>
      </c>
      <c r="G52">
        <v>10.199999999999999</v>
      </c>
      <c r="H52">
        <v>70</v>
      </c>
      <c r="I52" s="13" t="s">
        <v>307</v>
      </c>
    </row>
    <row r="53" spans="2:9" x14ac:dyDescent="0.25">
      <c r="B53">
        <v>23</v>
      </c>
      <c r="C53" t="s">
        <v>43</v>
      </c>
      <c r="D53">
        <v>34.5</v>
      </c>
      <c r="E53">
        <v>0.69</v>
      </c>
      <c r="F53">
        <v>45</v>
      </c>
      <c r="G53">
        <v>9.3000000000000007</v>
      </c>
      <c r="H53">
        <v>70</v>
      </c>
      <c r="I53" s="36" t="s">
        <v>306</v>
      </c>
    </row>
    <row r="54" spans="2:9" x14ac:dyDescent="0.25">
      <c r="B54">
        <v>24</v>
      </c>
      <c r="C54" t="s">
        <v>43</v>
      </c>
      <c r="D54">
        <v>34.5</v>
      </c>
      <c r="E54">
        <v>0.69</v>
      </c>
      <c r="F54">
        <v>45</v>
      </c>
      <c r="G54">
        <v>11.3</v>
      </c>
      <c r="H54">
        <v>70</v>
      </c>
      <c r="I54" s="11"/>
    </row>
    <row r="55" spans="2:9" x14ac:dyDescent="0.25">
      <c r="B55">
        <v>25</v>
      </c>
      <c r="C55" t="s">
        <v>43</v>
      </c>
      <c r="D55">
        <v>34.5</v>
      </c>
      <c r="E55">
        <v>0.69</v>
      </c>
      <c r="F55">
        <v>45</v>
      </c>
      <c r="G55">
        <v>4.3</v>
      </c>
      <c r="H55">
        <v>70</v>
      </c>
      <c r="I55" s="11"/>
    </row>
    <row r="56" spans="2:9" x14ac:dyDescent="0.25">
      <c r="B56">
        <v>26</v>
      </c>
      <c r="C56" t="s">
        <v>44</v>
      </c>
      <c r="D56">
        <v>31.8</v>
      </c>
      <c r="E56" s="18" t="s">
        <v>49</v>
      </c>
      <c r="F56">
        <v>50</v>
      </c>
      <c r="G56">
        <v>10.1</v>
      </c>
      <c r="H56">
        <v>50</v>
      </c>
      <c r="I56" s="11"/>
    </row>
    <row r="57" spans="2:9" x14ac:dyDescent="0.25">
      <c r="B57">
        <v>27</v>
      </c>
      <c r="C57" t="s">
        <v>44</v>
      </c>
      <c r="D57">
        <v>31.8</v>
      </c>
      <c r="E57" s="18" t="s">
        <v>49</v>
      </c>
      <c r="F57">
        <v>50</v>
      </c>
      <c r="G57">
        <v>12.3</v>
      </c>
      <c r="H57">
        <v>70</v>
      </c>
      <c r="I57" s="11"/>
    </row>
    <row r="58" spans="2:9" x14ac:dyDescent="0.25">
      <c r="B58">
        <v>28</v>
      </c>
      <c r="C58" t="s">
        <v>45</v>
      </c>
      <c r="D58">
        <v>35.700000000000003</v>
      </c>
      <c r="E58">
        <v>0.62</v>
      </c>
      <c r="F58">
        <v>40</v>
      </c>
      <c r="G58">
        <v>5.2</v>
      </c>
      <c r="H58">
        <v>80</v>
      </c>
      <c r="I58" s="11"/>
    </row>
    <row r="59" spans="2:9" x14ac:dyDescent="0.25">
      <c r="B59">
        <v>29</v>
      </c>
      <c r="C59" t="s">
        <v>45</v>
      </c>
      <c r="D59">
        <v>35.700000000000003</v>
      </c>
      <c r="E59">
        <v>0.62</v>
      </c>
      <c r="F59">
        <v>40</v>
      </c>
      <c r="G59">
        <v>12.2</v>
      </c>
      <c r="H59">
        <v>100</v>
      </c>
      <c r="I59" s="36" t="s">
        <v>306</v>
      </c>
    </row>
    <row r="60" spans="2:9" x14ac:dyDescent="0.25">
      <c r="B60">
        <v>30</v>
      </c>
      <c r="C60" t="s">
        <v>46</v>
      </c>
      <c r="D60">
        <v>35.700000000000003</v>
      </c>
      <c r="E60">
        <v>0.39</v>
      </c>
      <c r="F60">
        <v>25</v>
      </c>
      <c r="G60">
        <v>1.1000000000000001</v>
      </c>
      <c r="H60">
        <v>50</v>
      </c>
      <c r="I60" s="11"/>
    </row>
    <row r="61" spans="2:9" x14ac:dyDescent="0.25">
      <c r="B61">
        <v>31</v>
      </c>
      <c r="C61" t="s">
        <v>46</v>
      </c>
      <c r="D61">
        <v>35.700000000000003</v>
      </c>
      <c r="E61">
        <v>0.39</v>
      </c>
      <c r="F61">
        <v>25</v>
      </c>
      <c r="G61">
        <v>2.2000000000000002</v>
      </c>
      <c r="H61">
        <v>50</v>
      </c>
      <c r="I61" s="11"/>
    </row>
    <row r="62" spans="2:9" x14ac:dyDescent="0.25">
      <c r="B62">
        <v>32</v>
      </c>
      <c r="C62" t="s">
        <v>47</v>
      </c>
      <c r="D62">
        <v>37.9</v>
      </c>
      <c r="E62">
        <v>0.88</v>
      </c>
      <c r="F62">
        <v>55</v>
      </c>
      <c r="G62">
        <v>4.2</v>
      </c>
      <c r="H62">
        <v>70</v>
      </c>
      <c r="I62" s="13" t="s">
        <v>307</v>
      </c>
    </row>
    <row r="63" spans="2:9" x14ac:dyDescent="0.25">
      <c r="B63">
        <v>33</v>
      </c>
      <c r="C63" t="s">
        <v>47</v>
      </c>
      <c r="D63">
        <v>37.9</v>
      </c>
      <c r="E63">
        <v>0.88</v>
      </c>
      <c r="F63">
        <v>55</v>
      </c>
      <c r="G63">
        <v>11.1</v>
      </c>
      <c r="H63">
        <v>50</v>
      </c>
      <c r="I63" s="15"/>
    </row>
    <row r="65" spans="5:5" x14ac:dyDescent="0.25">
      <c r="E65" t="s">
        <v>304</v>
      </c>
    </row>
  </sheetData>
  <phoneticPr fontId="6" type="noConversion"/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6EF15-200C-4646-9DD3-5DBAE12F268C}">
  <dimension ref="C5:AB42"/>
  <sheetViews>
    <sheetView topLeftCell="B1" workbookViewId="0">
      <selection activeCell="E3" sqref="E3"/>
    </sheetView>
  </sheetViews>
  <sheetFormatPr defaultRowHeight="15" x14ac:dyDescent="0.25"/>
  <sheetData>
    <row r="5" spans="3:28" x14ac:dyDescent="0.25">
      <c r="J5" t="s">
        <v>305</v>
      </c>
    </row>
    <row r="8" spans="3:28" x14ac:dyDescent="0.25">
      <c r="K8" t="s">
        <v>57</v>
      </c>
      <c r="M8" t="s">
        <v>57</v>
      </c>
      <c r="T8" t="s">
        <v>57</v>
      </c>
      <c r="Z8" t="s">
        <v>57</v>
      </c>
    </row>
    <row r="9" spans="3:28" x14ac:dyDescent="0.25">
      <c r="C9" t="s">
        <v>297</v>
      </c>
      <c r="D9" s="19">
        <v>1.1000000000000001</v>
      </c>
      <c r="E9" s="19">
        <v>3.2</v>
      </c>
      <c r="F9" s="19">
        <v>5.2</v>
      </c>
      <c r="G9" s="19">
        <v>9.1999999999999993</v>
      </c>
      <c r="H9" s="19">
        <v>8.3000000000000007</v>
      </c>
      <c r="I9" s="19">
        <v>10.3</v>
      </c>
      <c r="J9" s="19">
        <v>11.2</v>
      </c>
      <c r="K9" s="19">
        <v>8.1</v>
      </c>
      <c r="L9" s="19">
        <v>4.2</v>
      </c>
      <c r="M9" s="20">
        <v>3.1</v>
      </c>
      <c r="N9" s="20">
        <v>10.1</v>
      </c>
      <c r="O9" s="20">
        <v>2.2999999999999998</v>
      </c>
      <c r="P9" s="20">
        <v>3.3</v>
      </c>
      <c r="Q9" s="20">
        <v>9.1</v>
      </c>
      <c r="R9" s="20">
        <v>6.2</v>
      </c>
      <c r="S9" s="20">
        <v>4.0999999999999996</v>
      </c>
      <c r="T9" s="20">
        <v>10.199999999999999</v>
      </c>
      <c r="U9" s="1">
        <v>5.3</v>
      </c>
      <c r="V9" s="1">
        <v>11.1</v>
      </c>
      <c r="W9" s="1">
        <v>2.2000000000000002</v>
      </c>
      <c r="X9" s="1">
        <v>12.3</v>
      </c>
      <c r="Y9" s="1">
        <v>8.1999999999999993</v>
      </c>
      <c r="Z9" s="1">
        <v>1.3</v>
      </c>
      <c r="AA9" s="1">
        <v>11.3</v>
      </c>
      <c r="AB9" s="1">
        <v>4.3</v>
      </c>
    </row>
    <row r="10" spans="3:28" x14ac:dyDescent="0.25">
      <c r="C10" t="s">
        <v>59</v>
      </c>
      <c r="D10" s="19">
        <v>0.223</v>
      </c>
      <c r="E10" s="19">
        <v>0.307</v>
      </c>
      <c r="F10" s="19">
        <v>0.26100000000000001</v>
      </c>
      <c r="G10" s="19">
        <v>0.32900000000000001</v>
      </c>
      <c r="H10" s="19">
        <v>0.17399999999999999</v>
      </c>
      <c r="I10" s="19">
        <v>0.371</v>
      </c>
      <c r="J10" s="19">
        <v>0.378</v>
      </c>
      <c r="K10" s="19">
        <v>0.34399999999999997</v>
      </c>
      <c r="L10" s="19">
        <v>0.28599999999999998</v>
      </c>
      <c r="M10" s="20">
        <v>1.393</v>
      </c>
      <c r="N10" s="20">
        <v>0.30299999999999999</v>
      </c>
      <c r="O10" s="20">
        <v>0.32</v>
      </c>
      <c r="P10" s="20">
        <v>0.33400000000000002</v>
      </c>
      <c r="Q10" s="20">
        <v>0.19500000000000001</v>
      </c>
      <c r="R10" s="20">
        <v>0.22700000000000001</v>
      </c>
      <c r="S10" s="20">
        <v>0.314</v>
      </c>
      <c r="T10" s="20">
        <v>1.6319999999999999</v>
      </c>
      <c r="U10" s="1">
        <v>0.318</v>
      </c>
      <c r="V10" s="1">
        <v>0.28799999999999998</v>
      </c>
      <c r="W10" s="1">
        <v>0.23899999999999999</v>
      </c>
      <c r="X10" s="1">
        <v>0.27900000000000003</v>
      </c>
      <c r="Y10" s="1">
        <v>0.29399999999999998</v>
      </c>
      <c r="Z10" s="1">
        <v>1.659</v>
      </c>
      <c r="AA10" s="1">
        <v>0.28899999999999998</v>
      </c>
      <c r="AB10" s="1">
        <v>0.28299999999999997</v>
      </c>
    </row>
    <row r="11" spans="3:28" x14ac:dyDescent="0.25">
      <c r="C11" t="s">
        <v>60</v>
      </c>
      <c r="D11" s="19">
        <v>0.13900000000000001</v>
      </c>
      <c r="E11" s="19">
        <v>0.155</v>
      </c>
      <c r="F11" s="19">
        <v>0.14199999999999999</v>
      </c>
      <c r="G11" s="19">
        <v>0.14399999999999999</v>
      </c>
      <c r="H11" s="19">
        <v>0.14199999999999999</v>
      </c>
      <c r="I11" s="19">
        <v>0.16800000000000001</v>
      </c>
      <c r="J11" s="19">
        <v>0.13200000000000001</v>
      </c>
      <c r="K11" s="19">
        <v>0.153</v>
      </c>
      <c r="L11" s="19">
        <v>0.13600000000000001</v>
      </c>
      <c r="M11" s="20">
        <v>1.325</v>
      </c>
      <c r="N11" s="20">
        <v>0.159</v>
      </c>
      <c r="O11" s="20">
        <v>0.14499999999999999</v>
      </c>
      <c r="P11" s="20">
        <v>0.16600000000000001</v>
      </c>
      <c r="Q11" s="20">
        <v>0.13300000000000001</v>
      </c>
      <c r="R11" s="20">
        <v>0.13400000000000001</v>
      </c>
      <c r="S11" s="20">
        <v>0.16300000000000001</v>
      </c>
      <c r="T11" s="20">
        <v>1.488</v>
      </c>
      <c r="U11" s="1">
        <v>0.14499999999999999</v>
      </c>
      <c r="V11" s="1">
        <v>0.14299999999999999</v>
      </c>
      <c r="W11" s="1">
        <v>0.14099999999999999</v>
      </c>
      <c r="X11" s="1">
        <v>0.14000000000000001</v>
      </c>
      <c r="Y11" s="1">
        <v>0.14899999999999999</v>
      </c>
      <c r="Z11" s="1">
        <v>1.47</v>
      </c>
      <c r="AA11" s="1">
        <v>0.151</v>
      </c>
      <c r="AB11" s="1">
        <v>0.14899999999999999</v>
      </c>
    </row>
    <row r="16" spans="3:28" x14ac:dyDescent="0.25">
      <c r="C16" t="str" cm="1">
        <f t="array" ref="C16:E41">+TRANSPOSE(C9:AB11)</f>
        <v xml:space="preserve">Device ID </v>
      </c>
      <c r="D16" t="str">
        <v>546 nm</v>
      </c>
      <c r="E16" t="str">
        <v>600 nm</v>
      </c>
      <c r="J16" t="s">
        <v>297</v>
      </c>
      <c r="K16" t="s">
        <v>59</v>
      </c>
      <c r="L16" t="s">
        <v>60</v>
      </c>
    </row>
    <row r="17" spans="3:12" x14ac:dyDescent="0.25">
      <c r="C17">
        <v>1.1000000000000001</v>
      </c>
      <c r="D17">
        <v>0.223</v>
      </c>
      <c r="E17">
        <v>0.13900000000000001</v>
      </c>
      <c r="J17">
        <v>1.1000000000000001</v>
      </c>
      <c r="K17">
        <v>0.223</v>
      </c>
      <c r="L17">
        <v>0.13900000000000001</v>
      </c>
    </row>
    <row r="18" spans="3:12" x14ac:dyDescent="0.25">
      <c r="C18">
        <v>3.2</v>
      </c>
      <c r="D18">
        <v>0.307</v>
      </c>
      <c r="E18">
        <v>0.155</v>
      </c>
      <c r="J18">
        <v>1.2</v>
      </c>
      <c r="K18">
        <v>0.41699999999999998</v>
      </c>
      <c r="L18">
        <v>0.14799999999999999</v>
      </c>
    </row>
    <row r="19" spans="3:12" x14ac:dyDescent="0.25">
      <c r="C19">
        <v>5.2</v>
      </c>
      <c r="D19">
        <v>0.26100000000000001</v>
      </c>
      <c r="E19">
        <v>0.14199999999999999</v>
      </c>
      <c r="J19">
        <v>1.3</v>
      </c>
      <c r="K19">
        <v>1.659</v>
      </c>
      <c r="L19">
        <v>1.47</v>
      </c>
    </row>
    <row r="20" spans="3:12" x14ac:dyDescent="0.25">
      <c r="C20">
        <v>9.1999999999999993</v>
      </c>
      <c r="D20">
        <v>0.32900000000000001</v>
      </c>
      <c r="E20">
        <v>0.14399999999999999</v>
      </c>
      <c r="J20">
        <v>2.2000000000000002</v>
      </c>
      <c r="K20">
        <v>0.23899999999999999</v>
      </c>
      <c r="L20">
        <v>0.14099999999999999</v>
      </c>
    </row>
    <row r="21" spans="3:12" x14ac:dyDescent="0.25">
      <c r="C21">
        <v>8.3000000000000007</v>
      </c>
      <c r="D21">
        <v>0.17399999999999999</v>
      </c>
      <c r="E21">
        <v>0.14199999999999999</v>
      </c>
      <c r="J21">
        <v>2.2999999999999998</v>
      </c>
      <c r="K21">
        <v>0.32</v>
      </c>
      <c r="L21">
        <v>0.14499999999999999</v>
      </c>
    </row>
    <row r="22" spans="3:12" x14ac:dyDescent="0.25">
      <c r="C22">
        <v>10.3</v>
      </c>
      <c r="D22">
        <v>0.371</v>
      </c>
      <c r="E22">
        <v>0.16800000000000001</v>
      </c>
      <c r="J22">
        <v>3.1</v>
      </c>
      <c r="K22">
        <v>1.393</v>
      </c>
      <c r="L22">
        <v>1.325</v>
      </c>
    </row>
    <row r="23" spans="3:12" x14ac:dyDescent="0.25">
      <c r="C23">
        <v>11.2</v>
      </c>
      <c r="D23">
        <v>0.378</v>
      </c>
      <c r="E23">
        <v>0.13200000000000001</v>
      </c>
      <c r="J23">
        <v>3.2</v>
      </c>
      <c r="K23">
        <v>0.307</v>
      </c>
      <c r="L23">
        <v>0.155</v>
      </c>
    </row>
    <row r="24" spans="3:12" x14ac:dyDescent="0.25">
      <c r="C24">
        <v>8.1</v>
      </c>
      <c r="D24">
        <v>0.34399999999999997</v>
      </c>
      <c r="E24">
        <v>0.153</v>
      </c>
      <c r="J24">
        <v>3.3</v>
      </c>
      <c r="K24">
        <v>0.33400000000000002</v>
      </c>
      <c r="L24">
        <v>0.16600000000000001</v>
      </c>
    </row>
    <row r="25" spans="3:12" x14ac:dyDescent="0.25">
      <c r="C25">
        <v>4.2</v>
      </c>
      <c r="D25">
        <v>0.28599999999999998</v>
      </c>
      <c r="E25">
        <v>0.13600000000000001</v>
      </c>
      <c r="J25">
        <v>4.0999999999999996</v>
      </c>
      <c r="K25">
        <v>0.314</v>
      </c>
      <c r="L25">
        <v>0.16300000000000001</v>
      </c>
    </row>
    <row r="26" spans="3:12" x14ac:dyDescent="0.25">
      <c r="C26">
        <v>3.1</v>
      </c>
      <c r="D26">
        <v>1.393</v>
      </c>
      <c r="E26">
        <v>1.325</v>
      </c>
      <c r="J26">
        <v>4.2</v>
      </c>
      <c r="K26">
        <v>0.28599999999999998</v>
      </c>
      <c r="L26">
        <v>0.13600000000000001</v>
      </c>
    </row>
    <row r="27" spans="3:12" x14ac:dyDescent="0.25">
      <c r="C27">
        <v>10.1</v>
      </c>
      <c r="D27">
        <v>0.30299999999999999</v>
      </c>
      <c r="E27">
        <v>0.159</v>
      </c>
      <c r="J27">
        <v>4.3</v>
      </c>
      <c r="K27">
        <v>0.28299999999999997</v>
      </c>
      <c r="L27">
        <v>0.14899999999999999</v>
      </c>
    </row>
    <row r="28" spans="3:12" x14ac:dyDescent="0.25">
      <c r="C28">
        <v>2.2999999999999998</v>
      </c>
      <c r="D28">
        <v>0.32</v>
      </c>
      <c r="E28">
        <v>0.14499999999999999</v>
      </c>
      <c r="J28">
        <v>5.2</v>
      </c>
      <c r="K28">
        <v>0.26100000000000001</v>
      </c>
      <c r="L28">
        <v>0.14199999999999999</v>
      </c>
    </row>
    <row r="29" spans="3:12" x14ac:dyDescent="0.25">
      <c r="C29">
        <v>3.3</v>
      </c>
      <c r="D29">
        <v>0.33400000000000002</v>
      </c>
      <c r="E29">
        <v>0.16600000000000001</v>
      </c>
      <c r="J29">
        <v>5.3</v>
      </c>
      <c r="K29">
        <v>0.318</v>
      </c>
      <c r="L29">
        <v>0.14499999999999999</v>
      </c>
    </row>
    <row r="30" spans="3:12" x14ac:dyDescent="0.25">
      <c r="C30">
        <v>9.1</v>
      </c>
      <c r="D30">
        <v>0.19500000000000001</v>
      </c>
      <c r="E30">
        <v>0.13300000000000001</v>
      </c>
      <c r="J30">
        <v>6.2</v>
      </c>
      <c r="K30">
        <v>0.22700000000000001</v>
      </c>
      <c r="L30">
        <v>0.13400000000000001</v>
      </c>
    </row>
    <row r="31" spans="3:12" x14ac:dyDescent="0.25">
      <c r="C31">
        <v>6.2</v>
      </c>
      <c r="D31">
        <v>0.22700000000000001</v>
      </c>
      <c r="E31">
        <v>0.13400000000000001</v>
      </c>
      <c r="J31">
        <v>8.1</v>
      </c>
      <c r="K31">
        <v>0.34399999999999997</v>
      </c>
      <c r="L31">
        <v>0.153</v>
      </c>
    </row>
    <row r="32" spans="3:12" x14ac:dyDescent="0.25">
      <c r="C32">
        <v>4.0999999999999996</v>
      </c>
      <c r="D32">
        <v>0.314</v>
      </c>
      <c r="E32">
        <v>0.16300000000000001</v>
      </c>
      <c r="J32">
        <v>8.1999999999999993</v>
      </c>
      <c r="K32">
        <v>0.29399999999999998</v>
      </c>
      <c r="L32">
        <v>0.14899999999999999</v>
      </c>
    </row>
    <row r="33" spans="3:12" x14ac:dyDescent="0.25">
      <c r="C33">
        <v>10.199999999999999</v>
      </c>
      <c r="D33">
        <v>1.6319999999999999</v>
      </c>
      <c r="E33">
        <v>1.488</v>
      </c>
      <c r="J33">
        <v>8.3000000000000007</v>
      </c>
      <c r="K33">
        <v>0.17399999999999999</v>
      </c>
      <c r="L33">
        <v>0.14199999999999999</v>
      </c>
    </row>
    <row r="34" spans="3:12" x14ac:dyDescent="0.25">
      <c r="C34">
        <v>5.3</v>
      </c>
      <c r="D34">
        <v>0.318</v>
      </c>
      <c r="E34">
        <v>0.14499999999999999</v>
      </c>
      <c r="J34">
        <v>9.1</v>
      </c>
      <c r="K34">
        <v>0.19500000000000001</v>
      </c>
      <c r="L34">
        <v>0.13300000000000001</v>
      </c>
    </row>
    <row r="35" spans="3:12" x14ac:dyDescent="0.25">
      <c r="C35">
        <v>11.1</v>
      </c>
      <c r="D35">
        <v>0.28799999999999998</v>
      </c>
      <c r="E35">
        <v>0.14299999999999999</v>
      </c>
      <c r="J35">
        <v>9.1999999999999993</v>
      </c>
      <c r="K35">
        <v>0.32900000000000001</v>
      </c>
      <c r="L35">
        <v>0.14399999999999999</v>
      </c>
    </row>
    <row r="36" spans="3:12" x14ac:dyDescent="0.25">
      <c r="C36">
        <v>2.2000000000000002</v>
      </c>
      <c r="D36">
        <v>0.23899999999999999</v>
      </c>
      <c r="E36">
        <v>0.14099999999999999</v>
      </c>
      <c r="J36">
        <v>10.1</v>
      </c>
      <c r="K36">
        <v>0.30299999999999999</v>
      </c>
      <c r="L36">
        <v>0.159</v>
      </c>
    </row>
    <row r="37" spans="3:12" x14ac:dyDescent="0.25">
      <c r="C37">
        <v>12.3</v>
      </c>
      <c r="D37">
        <v>0.27900000000000003</v>
      </c>
      <c r="E37">
        <v>0.14000000000000001</v>
      </c>
      <c r="J37">
        <v>10.199999999999999</v>
      </c>
      <c r="K37">
        <v>1.6319999999999999</v>
      </c>
      <c r="L37">
        <v>1.488</v>
      </c>
    </row>
    <row r="38" spans="3:12" x14ac:dyDescent="0.25">
      <c r="C38">
        <v>8.1999999999999993</v>
      </c>
      <c r="D38">
        <v>0.29399999999999998</v>
      </c>
      <c r="E38">
        <v>0.14899999999999999</v>
      </c>
      <c r="J38">
        <v>10.3</v>
      </c>
      <c r="K38">
        <v>0.371</v>
      </c>
      <c r="L38">
        <v>0.16800000000000001</v>
      </c>
    </row>
    <row r="39" spans="3:12" x14ac:dyDescent="0.25">
      <c r="C39">
        <v>1.3</v>
      </c>
      <c r="D39">
        <v>1.659</v>
      </c>
      <c r="E39">
        <v>1.47</v>
      </c>
      <c r="J39">
        <v>11.1</v>
      </c>
      <c r="K39">
        <v>0.28799999999999998</v>
      </c>
      <c r="L39">
        <v>0.14299999999999999</v>
      </c>
    </row>
    <row r="40" spans="3:12" x14ac:dyDescent="0.25">
      <c r="C40">
        <v>11.3</v>
      </c>
      <c r="D40">
        <v>0.28899999999999998</v>
      </c>
      <c r="E40">
        <v>0.151</v>
      </c>
      <c r="J40">
        <v>11.2</v>
      </c>
      <c r="K40">
        <v>0.378</v>
      </c>
      <c r="L40">
        <v>0.13200000000000001</v>
      </c>
    </row>
    <row r="41" spans="3:12" x14ac:dyDescent="0.25">
      <c r="C41">
        <v>4.3</v>
      </c>
      <c r="D41">
        <v>0.28299999999999997</v>
      </c>
      <c r="E41">
        <v>0.14899999999999999</v>
      </c>
      <c r="J41">
        <v>11.3</v>
      </c>
      <c r="K41">
        <v>0.28899999999999998</v>
      </c>
      <c r="L41">
        <v>0.151</v>
      </c>
    </row>
    <row r="42" spans="3:12" x14ac:dyDescent="0.25">
      <c r="J42">
        <v>12.3</v>
      </c>
      <c r="K42">
        <v>0.27900000000000003</v>
      </c>
      <c r="L42">
        <v>0.14000000000000001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59AA2-48A8-498A-9B41-FA8FDC5F94A9}">
  <dimension ref="A1:J135"/>
  <sheetViews>
    <sheetView workbookViewId="0">
      <selection activeCell="M9" sqref="M9"/>
    </sheetView>
  </sheetViews>
  <sheetFormatPr defaultRowHeight="15" x14ac:dyDescent="0.25"/>
  <cols>
    <col min="5" max="5" width="10.42578125" bestFit="1" customWidth="1"/>
    <col min="10" max="10" width="10.42578125" bestFit="1" customWidth="1"/>
  </cols>
  <sheetData>
    <row r="1" spans="1:10" x14ac:dyDescent="0.25">
      <c r="A1" t="s">
        <v>250</v>
      </c>
      <c r="B1" t="s">
        <v>249</v>
      </c>
      <c r="C1" t="s">
        <v>248</v>
      </c>
      <c r="D1" t="s">
        <v>225</v>
      </c>
      <c r="E1" t="s">
        <v>224</v>
      </c>
      <c r="F1" t="s">
        <v>247</v>
      </c>
    </row>
    <row r="2" spans="1:10" x14ac:dyDescent="0.25">
      <c r="B2" t="s">
        <v>246</v>
      </c>
      <c r="C2" t="s">
        <v>92</v>
      </c>
      <c r="D2" s="33">
        <v>0.51146990740740739</v>
      </c>
      <c r="E2" s="34">
        <v>45363</v>
      </c>
      <c r="F2" t="s">
        <v>245</v>
      </c>
    </row>
    <row r="3" spans="1:10" x14ac:dyDescent="0.25">
      <c r="A3" t="s">
        <v>244</v>
      </c>
      <c r="B3" t="s">
        <v>243</v>
      </c>
      <c r="C3" t="s">
        <v>242</v>
      </c>
      <c r="D3" t="s">
        <v>241</v>
      </c>
      <c r="E3" t="s">
        <v>89</v>
      </c>
    </row>
    <row r="4" spans="1:10" x14ac:dyDescent="0.25">
      <c r="B4" t="s">
        <v>240</v>
      </c>
      <c r="C4" t="s">
        <v>89</v>
      </c>
      <c r="D4" t="s">
        <v>239</v>
      </c>
      <c r="E4" t="s">
        <v>238</v>
      </c>
    </row>
    <row r="5" spans="1:10" x14ac:dyDescent="0.25">
      <c r="A5" t="s">
        <v>237</v>
      </c>
      <c r="B5" t="s">
        <v>236</v>
      </c>
      <c r="C5" t="s">
        <v>235</v>
      </c>
    </row>
    <row r="6" spans="1:10" x14ac:dyDescent="0.25">
      <c r="C6" t="s">
        <v>234</v>
      </c>
    </row>
    <row r="7" spans="1:10" x14ac:dyDescent="0.25">
      <c r="A7" t="s">
        <v>233</v>
      </c>
      <c r="B7" t="s">
        <v>12</v>
      </c>
    </row>
    <row r="8" spans="1:10" x14ac:dyDescent="0.25">
      <c r="B8" t="s">
        <v>232</v>
      </c>
      <c r="C8" t="s">
        <v>231</v>
      </c>
      <c r="D8" t="s">
        <v>230</v>
      </c>
      <c r="E8" t="s">
        <v>229</v>
      </c>
      <c r="F8" t="s">
        <v>228</v>
      </c>
      <c r="G8" t="s">
        <v>227</v>
      </c>
      <c r="H8" t="s">
        <v>226</v>
      </c>
      <c r="I8" t="s">
        <v>225</v>
      </c>
      <c r="J8" t="s">
        <v>224</v>
      </c>
    </row>
    <row r="9" spans="1:10" x14ac:dyDescent="0.25">
      <c r="D9" t="s">
        <v>223</v>
      </c>
      <c r="E9" t="s">
        <v>222</v>
      </c>
    </row>
    <row r="10" spans="1:10" x14ac:dyDescent="0.25">
      <c r="B10" t="s">
        <v>221</v>
      </c>
      <c r="C10" t="s">
        <v>95</v>
      </c>
      <c r="D10">
        <v>0</v>
      </c>
      <c r="I10" s="33">
        <v>0.51292824074074073</v>
      </c>
      <c r="J10" s="34">
        <v>45363</v>
      </c>
    </row>
    <row r="11" spans="1:10" x14ac:dyDescent="0.25">
      <c r="B11" t="s">
        <v>220</v>
      </c>
      <c r="C11" t="s">
        <v>95</v>
      </c>
      <c r="D11">
        <v>4.3999999999999997E-2</v>
      </c>
      <c r="I11" s="33">
        <v>0.51333333333333331</v>
      </c>
      <c r="J11" s="34">
        <v>45363</v>
      </c>
    </row>
    <row r="12" spans="1:10" x14ac:dyDescent="0.25">
      <c r="B12" t="s">
        <v>219</v>
      </c>
      <c r="C12" t="s">
        <v>95</v>
      </c>
      <c r="D12">
        <v>0.02</v>
      </c>
      <c r="I12" s="33">
        <v>0.51370370370370366</v>
      </c>
      <c r="J12" s="34">
        <v>45363</v>
      </c>
    </row>
    <row r="13" spans="1:10" x14ac:dyDescent="0.25">
      <c r="B13" t="s">
        <v>218</v>
      </c>
      <c r="C13" t="s">
        <v>95</v>
      </c>
      <c r="D13">
        <v>1.0999999999999999E-2</v>
      </c>
      <c r="I13" s="33">
        <v>0.51405092592592594</v>
      </c>
      <c r="J13" s="34">
        <v>45363</v>
      </c>
    </row>
    <row r="14" spans="1:10" x14ac:dyDescent="0.25">
      <c r="B14" t="s">
        <v>217</v>
      </c>
      <c r="C14" t="s">
        <v>95</v>
      </c>
      <c r="D14">
        <v>7.0000000000000001E-3</v>
      </c>
      <c r="I14" s="33">
        <v>0.51442129629629629</v>
      </c>
      <c r="J14" s="34">
        <v>45363</v>
      </c>
    </row>
    <row r="15" spans="1:10" x14ac:dyDescent="0.25">
      <c r="B15" t="s">
        <v>216</v>
      </c>
      <c r="C15" t="s">
        <v>95</v>
      </c>
      <c r="D15">
        <v>2E-3</v>
      </c>
      <c r="I15" s="33">
        <v>0.51479166666666665</v>
      </c>
      <c r="J15" s="34">
        <v>45363</v>
      </c>
    </row>
    <row r="16" spans="1:10" x14ac:dyDescent="0.25">
      <c r="B16" t="s">
        <v>215</v>
      </c>
      <c r="C16" t="s">
        <v>95</v>
      </c>
      <c r="D16">
        <v>4.2999999999999997E-2</v>
      </c>
      <c r="I16" s="33">
        <v>0.51518518518518519</v>
      </c>
      <c r="J16" s="34">
        <v>45363</v>
      </c>
    </row>
    <row r="17" spans="2:10" x14ac:dyDescent="0.25">
      <c r="B17" t="s">
        <v>214</v>
      </c>
      <c r="C17" t="s">
        <v>95</v>
      </c>
      <c r="D17">
        <v>3.0000000000000001E-3</v>
      </c>
      <c r="I17" s="33">
        <v>0.51555555555555554</v>
      </c>
      <c r="J17" s="34">
        <v>45363</v>
      </c>
    </row>
    <row r="18" spans="2:10" x14ac:dyDescent="0.25">
      <c r="B18" t="s">
        <v>213</v>
      </c>
      <c r="C18" t="s">
        <v>95</v>
      </c>
      <c r="D18">
        <v>0.02</v>
      </c>
      <c r="I18" s="33">
        <v>0.51599537037037035</v>
      </c>
      <c r="J18" s="34">
        <v>45363</v>
      </c>
    </row>
    <row r="19" spans="2:10" x14ac:dyDescent="0.25">
      <c r="B19" t="s">
        <v>212</v>
      </c>
      <c r="C19" t="s">
        <v>95</v>
      </c>
      <c r="D19">
        <v>2.5999999999999999E-2</v>
      </c>
      <c r="I19" s="33">
        <v>0.5163888888888889</v>
      </c>
      <c r="J19" s="34">
        <v>45363</v>
      </c>
    </row>
    <row r="20" spans="2:10" x14ac:dyDescent="0.25">
      <c r="B20" t="s">
        <v>211</v>
      </c>
      <c r="C20" t="s">
        <v>95</v>
      </c>
      <c r="D20">
        <v>3.3000000000000002E-2</v>
      </c>
      <c r="I20" s="33">
        <v>0.51680555555555552</v>
      </c>
      <c r="J20" s="34">
        <v>45363</v>
      </c>
    </row>
    <row r="21" spans="2:10" x14ac:dyDescent="0.25">
      <c r="B21" t="s">
        <v>210</v>
      </c>
      <c r="C21" t="s">
        <v>95</v>
      </c>
      <c r="D21">
        <v>2.1999999999999999E-2</v>
      </c>
      <c r="I21" s="33">
        <v>0.51849537037037041</v>
      </c>
      <c r="J21" s="34">
        <v>45363</v>
      </c>
    </row>
    <row r="22" spans="2:10" x14ac:dyDescent="0.25">
      <c r="B22" t="s">
        <v>209</v>
      </c>
      <c r="C22" t="s">
        <v>95</v>
      </c>
      <c r="D22">
        <v>7.0000000000000001E-3</v>
      </c>
      <c r="I22" s="33">
        <v>0.51887731481481481</v>
      </c>
      <c r="J22" s="34">
        <v>45363</v>
      </c>
    </row>
    <row r="23" spans="2:10" x14ac:dyDescent="0.25">
      <c r="B23" t="s">
        <v>208</v>
      </c>
      <c r="C23" t="s">
        <v>95</v>
      </c>
      <c r="D23">
        <v>1.9E-2</v>
      </c>
      <c r="I23" s="33">
        <v>0.5193402777777778</v>
      </c>
      <c r="J23" s="34">
        <v>45363</v>
      </c>
    </row>
    <row r="24" spans="2:10" x14ac:dyDescent="0.25">
      <c r="B24" t="s">
        <v>207</v>
      </c>
      <c r="C24" t="s">
        <v>95</v>
      </c>
      <c r="D24">
        <v>3.6999999999999998E-2</v>
      </c>
      <c r="I24" s="33">
        <v>0.5197222222222222</v>
      </c>
      <c r="J24" s="34">
        <v>45363</v>
      </c>
    </row>
    <row r="25" spans="2:10" x14ac:dyDescent="0.25">
      <c r="B25" t="s">
        <v>206</v>
      </c>
      <c r="C25" t="s">
        <v>95</v>
      </c>
      <c r="D25">
        <v>1.4E-2</v>
      </c>
      <c r="I25" s="33">
        <v>0.52012731481481478</v>
      </c>
      <c r="J25" s="34">
        <v>45363</v>
      </c>
    </row>
    <row r="26" spans="2:10" x14ac:dyDescent="0.25">
      <c r="B26" t="s">
        <v>205</v>
      </c>
      <c r="C26" t="s">
        <v>95</v>
      </c>
      <c r="D26">
        <v>1.6E-2</v>
      </c>
      <c r="I26" s="33">
        <v>0.5211689814814815</v>
      </c>
      <c r="J26" s="34">
        <v>45363</v>
      </c>
    </row>
    <row r="27" spans="2:10" x14ac:dyDescent="0.25">
      <c r="B27" t="s">
        <v>204</v>
      </c>
      <c r="C27" t="s">
        <v>95</v>
      </c>
      <c r="D27">
        <v>1.9E-2</v>
      </c>
      <c r="I27" s="33">
        <v>0.52159722222222227</v>
      </c>
      <c r="J27" s="34">
        <v>45363</v>
      </c>
    </row>
    <row r="28" spans="2:10" x14ac:dyDescent="0.25">
      <c r="B28" t="s">
        <v>203</v>
      </c>
      <c r="C28" t="s">
        <v>95</v>
      </c>
      <c r="D28">
        <v>2.1999999999999999E-2</v>
      </c>
      <c r="I28" s="33">
        <v>0.5221527777777778</v>
      </c>
      <c r="J28" s="34">
        <v>45363</v>
      </c>
    </row>
    <row r="29" spans="2:10" x14ac:dyDescent="0.25">
      <c r="B29" t="s">
        <v>202</v>
      </c>
      <c r="C29" t="s">
        <v>95</v>
      </c>
      <c r="D29">
        <v>1.9E-2</v>
      </c>
      <c r="I29" s="33">
        <v>0.52249999999999996</v>
      </c>
      <c r="J29" s="34">
        <v>45363</v>
      </c>
    </row>
    <row r="30" spans="2:10" x14ac:dyDescent="0.25">
      <c r="B30" t="s">
        <v>201</v>
      </c>
      <c r="C30" t="s">
        <v>95</v>
      </c>
      <c r="D30">
        <v>6.0000000000000001E-3</v>
      </c>
      <c r="I30" s="33">
        <v>0.52340277777777777</v>
      </c>
      <c r="J30" s="34">
        <v>45363</v>
      </c>
    </row>
    <row r="31" spans="2:10" x14ac:dyDescent="0.25">
      <c r="B31" t="s">
        <v>200</v>
      </c>
      <c r="C31" t="s">
        <v>95</v>
      </c>
      <c r="D31">
        <v>1.2999999999999999E-2</v>
      </c>
      <c r="I31" s="33">
        <v>0.52377314814814813</v>
      </c>
      <c r="J31" s="34">
        <v>45363</v>
      </c>
    </row>
    <row r="32" spans="2:10" x14ac:dyDescent="0.25">
      <c r="B32" t="s">
        <v>199</v>
      </c>
      <c r="C32" t="s">
        <v>95</v>
      </c>
      <c r="D32">
        <v>1.2999999999999999E-2</v>
      </c>
      <c r="I32" s="33">
        <v>0.52413194444444444</v>
      </c>
      <c r="J32" s="34">
        <v>45363</v>
      </c>
    </row>
    <row r="33" spans="2:10" x14ac:dyDescent="0.25">
      <c r="B33" t="s">
        <v>198</v>
      </c>
      <c r="C33" t="s">
        <v>95</v>
      </c>
      <c r="D33">
        <v>7.0000000000000001E-3</v>
      </c>
      <c r="I33" s="33">
        <v>0.52461805555555552</v>
      </c>
      <c r="J33" s="34">
        <v>45363</v>
      </c>
    </row>
    <row r="34" spans="2:10" x14ac:dyDescent="0.25">
      <c r="B34" t="s">
        <v>197</v>
      </c>
      <c r="C34" t="s">
        <v>95</v>
      </c>
      <c r="D34">
        <v>1.7999999999999999E-2</v>
      </c>
      <c r="I34" s="33">
        <v>0.52493055555555557</v>
      </c>
      <c r="J34" s="34">
        <v>45363</v>
      </c>
    </row>
    <row r="35" spans="2:10" x14ac:dyDescent="0.25">
      <c r="B35" t="s">
        <v>196</v>
      </c>
      <c r="C35" t="s">
        <v>95</v>
      </c>
      <c r="D35">
        <v>5.0000000000000001E-3</v>
      </c>
      <c r="I35" s="33">
        <v>0.52527777777777773</v>
      </c>
      <c r="J35" s="34">
        <v>45363</v>
      </c>
    </row>
    <row r="36" spans="2:10" x14ac:dyDescent="0.25">
      <c r="B36" t="s">
        <v>195</v>
      </c>
      <c r="C36" t="s">
        <v>95</v>
      </c>
      <c r="D36">
        <v>3.9E-2</v>
      </c>
      <c r="I36" s="33">
        <v>0.52822916666666664</v>
      </c>
      <c r="J36" s="34">
        <v>45363</v>
      </c>
    </row>
    <row r="37" spans="2:10" x14ac:dyDescent="0.25">
      <c r="B37" t="s">
        <v>194</v>
      </c>
      <c r="C37" t="s">
        <v>95</v>
      </c>
      <c r="D37">
        <v>1.7999999999999999E-2</v>
      </c>
      <c r="I37" s="33">
        <v>0.5287384259259259</v>
      </c>
      <c r="J37" s="34">
        <v>45363</v>
      </c>
    </row>
    <row r="38" spans="2:10" x14ac:dyDescent="0.25">
      <c r="B38" t="s">
        <v>193</v>
      </c>
      <c r="C38" t="s">
        <v>95</v>
      </c>
      <c r="D38">
        <v>0.01</v>
      </c>
      <c r="I38" s="33">
        <v>0.52923611111111113</v>
      </c>
      <c r="J38" s="34">
        <v>45363</v>
      </c>
    </row>
    <row r="39" spans="2:10" x14ac:dyDescent="0.25">
      <c r="B39" t="s">
        <v>192</v>
      </c>
      <c r="C39" t="s">
        <v>95</v>
      </c>
      <c r="D39">
        <v>6.0000000000000001E-3</v>
      </c>
      <c r="I39" s="33">
        <v>0.5296643518518519</v>
      </c>
      <c r="J39" s="34">
        <v>45363</v>
      </c>
    </row>
    <row r="40" spans="2:10" x14ac:dyDescent="0.25">
      <c r="B40" t="s">
        <v>191</v>
      </c>
      <c r="C40" t="s">
        <v>95</v>
      </c>
      <c r="D40">
        <v>2E-3</v>
      </c>
      <c r="I40" s="33">
        <v>0.52998842592592588</v>
      </c>
      <c r="J40" s="34">
        <v>45363</v>
      </c>
    </row>
    <row r="41" spans="2:10" x14ac:dyDescent="0.25">
      <c r="B41" t="s">
        <v>190</v>
      </c>
      <c r="C41" t="s">
        <v>95</v>
      </c>
      <c r="D41">
        <v>0.04</v>
      </c>
      <c r="I41" s="33">
        <v>0.53101851851851856</v>
      </c>
      <c r="J41" s="34">
        <v>45363</v>
      </c>
    </row>
    <row r="42" spans="2:10" x14ac:dyDescent="0.25">
      <c r="B42" t="s">
        <v>189</v>
      </c>
      <c r="C42" t="s">
        <v>95</v>
      </c>
      <c r="D42">
        <v>2E-3</v>
      </c>
      <c r="I42" s="33">
        <v>0.53142361111111114</v>
      </c>
      <c r="J42" s="34">
        <v>45363</v>
      </c>
    </row>
    <row r="43" spans="2:10" x14ac:dyDescent="0.25">
      <c r="B43" t="s">
        <v>188</v>
      </c>
      <c r="C43" t="s">
        <v>95</v>
      </c>
      <c r="D43">
        <v>2.4E-2</v>
      </c>
      <c r="I43" s="33">
        <v>0.53180555555555553</v>
      </c>
      <c r="J43" s="34">
        <v>45363</v>
      </c>
    </row>
    <row r="44" spans="2:10" x14ac:dyDescent="0.25">
      <c r="B44" t="s">
        <v>187</v>
      </c>
      <c r="C44" t="s">
        <v>95</v>
      </c>
      <c r="D44">
        <v>2.1000000000000001E-2</v>
      </c>
      <c r="I44" s="33">
        <v>0.53218750000000004</v>
      </c>
      <c r="J44" s="34">
        <v>45363</v>
      </c>
    </row>
    <row r="45" spans="2:10" x14ac:dyDescent="0.25">
      <c r="B45" t="s">
        <v>186</v>
      </c>
      <c r="C45" t="s">
        <v>95</v>
      </c>
      <c r="D45">
        <v>2.9000000000000001E-2</v>
      </c>
      <c r="I45" s="33">
        <v>0.53270833333333334</v>
      </c>
      <c r="J45" s="34">
        <v>45363</v>
      </c>
    </row>
    <row r="46" spans="2:10" x14ac:dyDescent="0.25">
      <c r="B46" t="s">
        <v>185</v>
      </c>
      <c r="C46" t="s">
        <v>95</v>
      </c>
      <c r="D46">
        <v>0.02</v>
      </c>
      <c r="I46" s="33">
        <v>0.53363425925925922</v>
      </c>
      <c r="J46" s="34">
        <v>45363</v>
      </c>
    </row>
    <row r="47" spans="2:10" x14ac:dyDescent="0.25">
      <c r="B47" t="s">
        <v>184</v>
      </c>
      <c r="C47" t="s">
        <v>95</v>
      </c>
      <c r="D47">
        <v>4.0000000000000001E-3</v>
      </c>
      <c r="I47" s="33">
        <v>0.5339814814814815</v>
      </c>
      <c r="J47" s="34">
        <v>45363</v>
      </c>
    </row>
    <row r="48" spans="2:10" x14ac:dyDescent="0.25">
      <c r="B48" t="s">
        <v>183</v>
      </c>
      <c r="C48" t="s">
        <v>95</v>
      </c>
      <c r="D48">
        <v>1.4999999999999999E-2</v>
      </c>
      <c r="I48" s="33">
        <v>0.5344444444444445</v>
      </c>
      <c r="J48" s="34">
        <v>45363</v>
      </c>
    </row>
    <row r="49" spans="2:10" x14ac:dyDescent="0.25">
      <c r="B49" t="s">
        <v>182</v>
      </c>
      <c r="C49" t="s">
        <v>95</v>
      </c>
      <c r="D49">
        <v>1.9E-2</v>
      </c>
      <c r="I49" s="33">
        <v>0.53483796296296293</v>
      </c>
      <c r="J49" s="34">
        <v>45363</v>
      </c>
    </row>
    <row r="50" spans="2:10" x14ac:dyDescent="0.25">
      <c r="B50" t="s">
        <v>181</v>
      </c>
      <c r="C50" t="s">
        <v>95</v>
      </c>
      <c r="D50">
        <v>7.0000000000000001E-3</v>
      </c>
      <c r="I50" s="33">
        <v>0.53530092592592593</v>
      </c>
      <c r="J50" s="34">
        <v>45363</v>
      </c>
    </row>
    <row r="51" spans="2:10" x14ac:dyDescent="0.25">
      <c r="B51" t="s">
        <v>180</v>
      </c>
      <c r="C51" t="s">
        <v>95</v>
      </c>
      <c r="D51">
        <v>1.0999999999999999E-2</v>
      </c>
      <c r="I51" s="33">
        <v>0.5363310185185185</v>
      </c>
      <c r="J51" s="34">
        <v>45363</v>
      </c>
    </row>
    <row r="52" spans="2:10" x14ac:dyDescent="0.25">
      <c r="B52" t="s">
        <v>179</v>
      </c>
      <c r="C52" t="s">
        <v>95</v>
      </c>
      <c r="D52">
        <v>2.1999999999999999E-2</v>
      </c>
      <c r="I52" s="33">
        <v>0.53670138888888885</v>
      </c>
      <c r="J52" s="34">
        <v>45363</v>
      </c>
    </row>
    <row r="53" spans="2:10" x14ac:dyDescent="0.25">
      <c r="B53" t="s">
        <v>178</v>
      </c>
      <c r="C53" t="s">
        <v>95</v>
      </c>
      <c r="D53">
        <v>1.7000000000000001E-2</v>
      </c>
      <c r="I53" s="33">
        <v>0.53699074074074071</v>
      </c>
      <c r="J53" s="34">
        <v>45363</v>
      </c>
    </row>
    <row r="54" spans="2:10" x14ac:dyDescent="0.25">
      <c r="B54" t="s">
        <v>177</v>
      </c>
      <c r="C54" t="s">
        <v>95</v>
      </c>
      <c r="D54">
        <v>1.4999999999999999E-2</v>
      </c>
      <c r="I54" s="33">
        <v>0.53739583333333329</v>
      </c>
      <c r="J54" s="34">
        <v>45363</v>
      </c>
    </row>
    <row r="55" spans="2:10" x14ac:dyDescent="0.25">
      <c r="B55" t="s">
        <v>176</v>
      </c>
      <c r="C55" t="s">
        <v>95</v>
      </c>
      <c r="D55">
        <v>6.0000000000000001E-3</v>
      </c>
      <c r="I55" s="33">
        <v>0.53814814814814815</v>
      </c>
      <c r="J55" s="34">
        <v>45363</v>
      </c>
    </row>
    <row r="56" spans="2:10" x14ac:dyDescent="0.25">
      <c r="B56" t="s">
        <v>175</v>
      </c>
      <c r="C56" t="s">
        <v>95</v>
      </c>
      <c r="D56">
        <v>1.4999999999999999E-2</v>
      </c>
      <c r="I56" s="33">
        <v>0.53843750000000001</v>
      </c>
      <c r="J56" s="34">
        <v>45363</v>
      </c>
    </row>
    <row r="57" spans="2:10" x14ac:dyDescent="0.25">
      <c r="B57" t="s">
        <v>174</v>
      </c>
      <c r="C57" t="s">
        <v>95</v>
      </c>
      <c r="D57">
        <v>1.2999999999999999E-2</v>
      </c>
      <c r="I57" s="33">
        <v>0.53886574074074078</v>
      </c>
      <c r="J57" s="34">
        <v>45363</v>
      </c>
    </row>
    <row r="58" spans="2:10" x14ac:dyDescent="0.25">
      <c r="B58" t="s">
        <v>173</v>
      </c>
      <c r="C58" t="s">
        <v>95</v>
      </c>
      <c r="D58">
        <v>0.01</v>
      </c>
      <c r="I58" s="33">
        <v>0.53927083333333337</v>
      </c>
      <c r="J58" s="34">
        <v>45363</v>
      </c>
    </row>
    <row r="59" spans="2:10" x14ac:dyDescent="0.25">
      <c r="B59" t="s">
        <v>172</v>
      </c>
      <c r="C59" t="s">
        <v>95</v>
      </c>
      <c r="D59">
        <v>1.6E-2</v>
      </c>
      <c r="I59" s="33">
        <v>0.5395833333333333</v>
      </c>
      <c r="J59" s="34">
        <v>45363</v>
      </c>
    </row>
    <row r="60" spans="2:10" x14ac:dyDescent="0.25">
      <c r="B60" t="s">
        <v>171</v>
      </c>
      <c r="C60" t="s">
        <v>95</v>
      </c>
      <c r="D60">
        <v>3.0000000000000001E-3</v>
      </c>
      <c r="I60" s="33">
        <v>0.53994212962962962</v>
      </c>
      <c r="J60" s="34">
        <v>45363</v>
      </c>
    </row>
    <row r="61" spans="2:10" x14ac:dyDescent="0.25">
      <c r="B61" t="s">
        <v>170</v>
      </c>
      <c r="C61" t="s">
        <v>95</v>
      </c>
      <c r="D61">
        <v>4.2000000000000003E-2</v>
      </c>
      <c r="I61" s="33">
        <v>0.54085648148148147</v>
      </c>
      <c r="J61" s="34">
        <v>45363</v>
      </c>
    </row>
    <row r="62" spans="2:10" x14ac:dyDescent="0.25">
      <c r="B62" t="s">
        <v>169</v>
      </c>
      <c r="C62" t="s">
        <v>95</v>
      </c>
      <c r="D62">
        <v>2.1999999999999999E-2</v>
      </c>
      <c r="I62" s="33">
        <v>0.54125000000000001</v>
      </c>
      <c r="J62" s="34">
        <v>45363</v>
      </c>
    </row>
    <row r="63" spans="2:10" x14ac:dyDescent="0.25">
      <c r="B63" t="s">
        <v>168</v>
      </c>
      <c r="C63" t="s">
        <v>95</v>
      </c>
      <c r="D63">
        <v>1.0999999999999999E-2</v>
      </c>
      <c r="I63" s="33">
        <v>0.5415740740740741</v>
      </c>
      <c r="J63" s="34">
        <v>45363</v>
      </c>
    </row>
    <row r="64" spans="2:10" x14ac:dyDescent="0.25">
      <c r="B64" t="s">
        <v>167</v>
      </c>
      <c r="C64" t="s">
        <v>95</v>
      </c>
      <c r="D64">
        <v>7.0000000000000001E-3</v>
      </c>
      <c r="I64" s="33">
        <v>0.54193287037037041</v>
      </c>
      <c r="J64" s="34">
        <v>45363</v>
      </c>
    </row>
    <row r="65" spans="2:10" x14ac:dyDescent="0.25">
      <c r="B65" t="s">
        <v>166</v>
      </c>
      <c r="C65" t="s">
        <v>95</v>
      </c>
      <c r="D65">
        <v>2E-3</v>
      </c>
      <c r="I65" s="33">
        <v>0.54240740740740745</v>
      </c>
      <c r="J65" s="34">
        <v>45363</v>
      </c>
    </row>
    <row r="66" spans="2:10" x14ac:dyDescent="0.25">
      <c r="B66" t="s">
        <v>165</v>
      </c>
      <c r="C66" t="s">
        <v>95</v>
      </c>
      <c r="D66">
        <v>4.2999999999999997E-2</v>
      </c>
      <c r="I66" s="33">
        <v>0.54319444444444442</v>
      </c>
      <c r="J66" s="34">
        <v>45363</v>
      </c>
    </row>
    <row r="67" spans="2:10" x14ac:dyDescent="0.25">
      <c r="B67" t="s">
        <v>164</v>
      </c>
      <c r="C67" t="s">
        <v>95</v>
      </c>
      <c r="D67">
        <v>0</v>
      </c>
      <c r="I67" s="33">
        <v>0.54348379629629628</v>
      </c>
      <c r="J67" s="34">
        <v>45363</v>
      </c>
    </row>
    <row r="68" spans="2:10" x14ac:dyDescent="0.25">
      <c r="B68" t="s">
        <v>163</v>
      </c>
      <c r="C68" t="s">
        <v>95</v>
      </c>
      <c r="D68">
        <v>1.7000000000000001E-2</v>
      </c>
      <c r="I68" s="33">
        <v>0.54381944444444441</v>
      </c>
      <c r="J68" s="34">
        <v>45363</v>
      </c>
    </row>
    <row r="69" spans="2:10" x14ac:dyDescent="0.25">
      <c r="B69" t="s">
        <v>162</v>
      </c>
      <c r="C69" t="s">
        <v>95</v>
      </c>
      <c r="D69">
        <v>0.02</v>
      </c>
      <c r="I69" s="33">
        <v>0.54407407407407404</v>
      </c>
      <c r="J69" s="34">
        <v>45363</v>
      </c>
    </row>
    <row r="70" spans="2:10" x14ac:dyDescent="0.25">
      <c r="B70" t="s">
        <v>161</v>
      </c>
      <c r="C70" t="s">
        <v>95</v>
      </c>
      <c r="D70">
        <v>2.1000000000000001E-2</v>
      </c>
      <c r="I70" s="33">
        <v>0.5443634259259259</v>
      </c>
      <c r="J70" s="34">
        <v>45363</v>
      </c>
    </row>
    <row r="71" spans="2:10" x14ac:dyDescent="0.25">
      <c r="B71" t="s">
        <v>160</v>
      </c>
      <c r="C71" t="s">
        <v>95</v>
      </c>
      <c r="D71">
        <v>1.9E-2</v>
      </c>
      <c r="I71" s="33">
        <v>0.54525462962962967</v>
      </c>
      <c r="J71" s="34">
        <v>45363</v>
      </c>
    </row>
    <row r="72" spans="2:10" x14ac:dyDescent="0.25">
      <c r="B72" t="s">
        <v>159</v>
      </c>
      <c r="C72" t="s">
        <v>95</v>
      </c>
      <c r="D72">
        <v>5.0000000000000001E-3</v>
      </c>
      <c r="I72" s="33">
        <v>0.54556712962962961</v>
      </c>
      <c r="J72" s="34">
        <v>45363</v>
      </c>
    </row>
    <row r="73" spans="2:10" x14ac:dyDescent="0.25">
      <c r="B73" t="s">
        <v>158</v>
      </c>
      <c r="C73" t="s">
        <v>95</v>
      </c>
      <c r="D73">
        <v>1.7000000000000001E-2</v>
      </c>
      <c r="I73" s="33">
        <v>0.54586805555555551</v>
      </c>
      <c r="J73" s="34">
        <v>45363</v>
      </c>
    </row>
    <row r="74" spans="2:10" x14ac:dyDescent="0.25">
      <c r="B74" t="s">
        <v>157</v>
      </c>
      <c r="C74" t="s">
        <v>95</v>
      </c>
      <c r="D74">
        <v>2.5000000000000001E-2</v>
      </c>
      <c r="I74" s="33">
        <v>0.54616898148148152</v>
      </c>
      <c r="J74" s="34">
        <v>45363</v>
      </c>
    </row>
    <row r="75" spans="2:10" x14ac:dyDescent="0.25">
      <c r="B75" t="s">
        <v>156</v>
      </c>
      <c r="C75" t="s">
        <v>95</v>
      </c>
      <c r="D75">
        <v>8.9999999999999993E-3</v>
      </c>
      <c r="I75" s="33">
        <v>0.54648148148148146</v>
      </c>
      <c r="J75" s="34">
        <v>45363</v>
      </c>
    </row>
    <row r="76" spans="2:10" x14ac:dyDescent="0.25">
      <c r="B76" t="s">
        <v>155</v>
      </c>
      <c r="C76" t="s">
        <v>95</v>
      </c>
      <c r="D76">
        <v>1.2E-2</v>
      </c>
      <c r="I76" s="33">
        <v>0.54679398148148151</v>
      </c>
      <c r="J76" s="34">
        <v>45363</v>
      </c>
    </row>
    <row r="77" spans="2:10" x14ac:dyDescent="0.25">
      <c r="B77" t="s">
        <v>154</v>
      </c>
      <c r="C77" t="s">
        <v>95</v>
      </c>
      <c r="D77">
        <v>1.7000000000000001E-2</v>
      </c>
      <c r="I77" s="33">
        <v>0.54760416666666667</v>
      </c>
      <c r="J77" s="34">
        <v>45363</v>
      </c>
    </row>
    <row r="78" spans="2:10" x14ac:dyDescent="0.25">
      <c r="B78" t="s">
        <v>153</v>
      </c>
      <c r="C78" t="s">
        <v>95</v>
      </c>
      <c r="D78">
        <v>1.6E-2</v>
      </c>
      <c r="I78" s="33">
        <v>0.54796296296296299</v>
      </c>
      <c r="J78" s="34">
        <v>45363</v>
      </c>
    </row>
    <row r="79" spans="2:10" x14ac:dyDescent="0.25">
      <c r="B79" t="s">
        <v>152</v>
      </c>
      <c r="C79" t="s">
        <v>95</v>
      </c>
      <c r="D79">
        <v>1.2E-2</v>
      </c>
      <c r="I79" s="33">
        <v>0.54826388888888888</v>
      </c>
      <c r="J79" s="34">
        <v>45363</v>
      </c>
    </row>
    <row r="80" spans="2:10" x14ac:dyDescent="0.25">
      <c r="B80" t="s">
        <v>151</v>
      </c>
      <c r="C80" t="s">
        <v>95</v>
      </c>
      <c r="D80">
        <v>6.0000000000000001E-3</v>
      </c>
      <c r="I80" s="33">
        <v>0.54902777777777778</v>
      </c>
      <c r="J80" s="34">
        <v>45363</v>
      </c>
    </row>
    <row r="81" spans="2:10" x14ac:dyDescent="0.25">
      <c r="B81" t="s">
        <v>150</v>
      </c>
      <c r="C81" t="s">
        <v>95</v>
      </c>
      <c r="D81">
        <v>2.3E-2</v>
      </c>
      <c r="I81" s="33">
        <v>0.54936342592592591</v>
      </c>
      <c r="J81" s="34">
        <v>45363</v>
      </c>
    </row>
    <row r="82" spans="2:10" x14ac:dyDescent="0.25">
      <c r="B82" t="s">
        <v>149</v>
      </c>
      <c r="C82" t="s">
        <v>95</v>
      </c>
      <c r="D82">
        <v>2.1000000000000001E-2</v>
      </c>
      <c r="I82" s="33">
        <v>0.54962962962962958</v>
      </c>
      <c r="J82" s="34">
        <v>45363</v>
      </c>
    </row>
    <row r="83" spans="2:10" x14ac:dyDescent="0.25">
      <c r="B83" t="s">
        <v>148</v>
      </c>
      <c r="C83" t="s">
        <v>95</v>
      </c>
      <c r="D83">
        <v>1.6E-2</v>
      </c>
      <c r="I83" s="33">
        <v>0.55001157407407408</v>
      </c>
      <c r="J83" s="34">
        <v>45363</v>
      </c>
    </row>
    <row r="84" spans="2:10" x14ac:dyDescent="0.25">
      <c r="B84" t="s">
        <v>147</v>
      </c>
      <c r="C84" t="s">
        <v>95</v>
      </c>
      <c r="D84">
        <v>2.3E-2</v>
      </c>
      <c r="I84" s="33">
        <v>0.55053240740740739</v>
      </c>
      <c r="J84" s="34">
        <v>45363</v>
      </c>
    </row>
    <row r="85" spans="2:10" x14ac:dyDescent="0.25">
      <c r="B85" t="s">
        <v>146</v>
      </c>
      <c r="C85" t="s">
        <v>95</v>
      </c>
      <c r="D85">
        <v>7.0000000000000001E-3</v>
      </c>
      <c r="I85" s="33">
        <v>0.55086805555555551</v>
      </c>
      <c r="J85" s="34">
        <v>45363</v>
      </c>
    </row>
    <row r="86" spans="2:10" x14ac:dyDescent="0.25">
      <c r="B86" t="s">
        <v>145</v>
      </c>
      <c r="C86" t="s">
        <v>95</v>
      </c>
      <c r="D86">
        <v>4.2999999999999997E-2</v>
      </c>
      <c r="I86" s="33">
        <v>0.55222222222222217</v>
      </c>
      <c r="J86" s="34">
        <v>45363</v>
      </c>
    </row>
    <row r="87" spans="2:10" x14ac:dyDescent="0.25">
      <c r="B87" t="s">
        <v>144</v>
      </c>
      <c r="C87" t="s">
        <v>95</v>
      </c>
      <c r="D87">
        <v>2.1999999999999999E-2</v>
      </c>
      <c r="I87" s="33">
        <v>0.55256944444444445</v>
      </c>
      <c r="J87" s="34">
        <v>45363</v>
      </c>
    </row>
    <row r="88" spans="2:10" x14ac:dyDescent="0.25">
      <c r="B88" t="s">
        <v>143</v>
      </c>
      <c r="C88" t="s">
        <v>95</v>
      </c>
      <c r="D88">
        <v>1.2E-2</v>
      </c>
      <c r="I88" s="33">
        <v>0.5529398148148148</v>
      </c>
      <c r="J88" s="34">
        <v>45363</v>
      </c>
    </row>
    <row r="89" spans="2:10" x14ac:dyDescent="0.25">
      <c r="B89" t="s">
        <v>142</v>
      </c>
      <c r="C89" t="s">
        <v>95</v>
      </c>
      <c r="D89">
        <v>8.9999999999999993E-3</v>
      </c>
      <c r="I89" s="33">
        <v>0.55325231481481485</v>
      </c>
      <c r="J89" s="34">
        <v>45363</v>
      </c>
    </row>
    <row r="90" spans="2:10" x14ac:dyDescent="0.25">
      <c r="B90" t="s">
        <v>141</v>
      </c>
      <c r="C90" t="s">
        <v>95</v>
      </c>
      <c r="D90">
        <v>4.0000000000000001E-3</v>
      </c>
      <c r="I90" s="33">
        <v>0.55354166666666671</v>
      </c>
      <c r="J90" s="34">
        <v>45363</v>
      </c>
    </row>
    <row r="91" spans="2:10" x14ac:dyDescent="0.25">
      <c r="B91" t="s">
        <v>140</v>
      </c>
      <c r="C91" t="s">
        <v>95</v>
      </c>
      <c r="D91">
        <v>4.2999999999999997E-2</v>
      </c>
      <c r="I91" s="33">
        <v>0.55431712962962965</v>
      </c>
      <c r="J91" s="34">
        <v>45363</v>
      </c>
    </row>
    <row r="92" spans="2:10" x14ac:dyDescent="0.25">
      <c r="B92" t="s">
        <v>139</v>
      </c>
      <c r="C92" t="s">
        <v>95</v>
      </c>
      <c r="D92">
        <v>1E-3</v>
      </c>
      <c r="I92" s="33">
        <v>0.55461805555555554</v>
      </c>
      <c r="J92" s="34">
        <v>45363</v>
      </c>
    </row>
    <row r="93" spans="2:10" x14ac:dyDescent="0.25">
      <c r="B93" t="s">
        <v>138</v>
      </c>
      <c r="C93" t="s">
        <v>95</v>
      </c>
      <c r="D93">
        <v>2.1999999999999999E-2</v>
      </c>
      <c r="I93" s="33">
        <v>0.55493055555555559</v>
      </c>
      <c r="J93" s="34">
        <v>45363</v>
      </c>
    </row>
    <row r="94" spans="2:10" x14ac:dyDescent="0.25">
      <c r="B94" t="s">
        <v>137</v>
      </c>
      <c r="C94" t="s">
        <v>95</v>
      </c>
      <c r="D94">
        <v>0.02</v>
      </c>
      <c r="I94" s="33">
        <v>0.5553703703703704</v>
      </c>
      <c r="J94" s="34">
        <v>45363</v>
      </c>
    </row>
    <row r="95" spans="2:10" x14ac:dyDescent="0.25">
      <c r="B95" t="s">
        <v>136</v>
      </c>
      <c r="C95" t="s">
        <v>95</v>
      </c>
      <c r="D95">
        <v>2.3E-2</v>
      </c>
      <c r="I95" s="33">
        <v>0.55568287037037034</v>
      </c>
      <c r="J95" s="34">
        <v>45363</v>
      </c>
    </row>
    <row r="96" spans="2:10" x14ac:dyDescent="0.25">
      <c r="B96" t="s">
        <v>135</v>
      </c>
      <c r="C96" t="s">
        <v>95</v>
      </c>
      <c r="D96">
        <v>2.7E-2</v>
      </c>
      <c r="I96" s="33">
        <v>0.55663194444444442</v>
      </c>
      <c r="J96" s="34">
        <v>45363</v>
      </c>
    </row>
    <row r="97" spans="2:10" x14ac:dyDescent="0.25">
      <c r="B97" t="s">
        <v>134</v>
      </c>
      <c r="C97" t="s">
        <v>95</v>
      </c>
      <c r="D97">
        <v>1.0999999999999999E-2</v>
      </c>
      <c r="I97" s="33">
        <v>0.55692129629629628</v>
      </c>
      <c r="J97" s="34">
        <v>45363</v>
      </c>
    </row>
    <row r="98" spans="2:10" x14ac:dyDescent="0.25">
      <c r="B98" t="s">
        <v>133</v>
      </c>
      <c r="C98" t="s">
        <v>95</v>
      </c>
      <c r="D98">
        <v>1.9E-2</v>
      </c>
      <c r="I98" s="33">
        <v>0.55728009259259259</v>
      </c>
      <c r="J98" s="34">
        <v>45363</v>
      </c>
    </row>
    <row r="99" spans="2:10" x14ac:dyDescent="0.25">
      <c r="B99" t="s">
        <v>132</v>
      </c>
      <c r="C99" t="s">
        <v>95</v>
      </c>
      <c r="D99">
        <v>2.1999999999999999E-2</v>
      </c>
      <c r="I99" s="33">
        <v>0.55769675925925921</v>
      </c>
      <c r="J99" s="34">
        <v>45363</v>
      </c>
    </row>
    <row r="100" spans="2:10" x14ac:dyDescent="0.25">
      <c r="B100" t="s">
        <v>131</v>
      </c>
      <c r="C100" t="s">
        <v>95</v>
      </c>
      <c r="D100">
        <v>8.9999999999999993E-3</v>
      </c>
      <c r="I100" s="33">
        <v>0.55811342592592594</v>
      </c>
      <c r="J100" s="34">
        <v>45363</v>
      </c>
    </row>
    <row r="101" spans="2:10" x14ac:dyDescent="0.25">
      <c r="B101" t="s">
        <v>130</v>
      </c>
      <c r="C101" t="s">
        <v>95</v>
      </c>
      <c r="D101">
        <v>0.01</v>
      </c>
      <c r="I101" s="33">
        <v>0.55898148148148152</v>
      </c>
      <c r="J101" s="34">
        <v>45363</v>
      </c>
    </row>
    <row r="102" spans="2:10" x14ac:dyDescent="0.25">
      <c r="B102" t="s">
        <v>129</v>
      </c>
      <c r="C102" t="s">
        <v>95</v>
      </c>
      <c r="D102">
        <v>2.1000000000000001E-2</v>
      </c>
      <c r="I102" s="33">
        <v>0.55929398148148146</v>
      </c>
      <c r="J102" s="34">
        <v>45363</v>
      </c>
    </row>
    <row r="103" spans="2:10" x14ac:dyDescent="0.25">
      <c r="B103" t="s">
        <v>128</v>
      </c>
      <c r="C103" t="s">
        <v>95</v>
      </c>
      <c r="D103">
        <v>1.7000000000000001E-2</v>
      </c>
      <c r="I103" s="33">
        <v>0.55959490740740736</v>
      </c>
      <c r="J103" s="34">
        <v>45363</v>
      </c>
    </row>
    <row r="104" spans="2:10" x14ac:dyDescent="0.25">
      <c r="B104" t="s">
        <v>127</v>
      </c>
      <c r="C104" t="s">
        <v>95</v>
      </c>
      <c r="D104">
        <v>1.2999999999999999E-2</v>
      </c>
      <c r="I104" s="33">
        <v>0.55994212962962964</v>
      </c>
      <c r="J104" s="34">
        <v>45363</v>
      </c>
    </row>
    <row r="105" spans="2:10" x14ac:dyDescent="0.25">
      <c r="B105" t="s">
        <v>126</v>
      </c>
      <c r="C105" t="s">
        <v>95</v>
      </c>
      <c r="D105">
        <v>5.0000000000000001E-3</v>
      </c>
      <c r="I105" s="33">
        <v>0.5607523148148148</v>
      </c>
      <c r="J105" s="34">
        <v>45363</v>
      </c>
    </row>
    <row r="106" spans="2:10" x14ac:dyDescent="0.25">
      <c r="B106" t="s">
        <v>125</v>
      </c>
      <c r="C106" t="s">
        <v>95</v>
      </c>
      <c r="D106">
        <v>1.2E-2</v>
      </c>
      <c r="I106" s="33">
        <v>0.56108796296296293</v>
      </c>
      <c r="J106" s="34">
        <v>45363</v>
      </c>
    </row>
    <row r="107" spans="2:10" x14ac:dyDescent="0.25">
      <c r="B107" t="s">
        <v>124</v>
      </c>
      <c r="C107" t="s">
        <v>95</v>
      </c>
      <c r="D107">
        <v>1.2E-2</v>
      </c>
      <c r="I107" s="33">
        <v>0.56142361111111116</v>
      </c>
      <c r="J107" s="34">
        <v>45363</v>
      </c>
    </row>
    <row r="108" spans="2:10" x14ac:dyDescent="0.25">
      <c r="B108" t="s">
        <v>123</v>
      </c>
      <c r="C108" t="s">
        <v>95</v>
      </c>
      <c r="D108">
        <v>7.0000000000000001E-3</v>
      </c>
      <c r="I108" s="33">
        <v>0.56171296296296291</v>
      </c>
      <c r="J108" s="34">
        <v>45363</v>
      </c>
    </row>
    <row r="109" spans="2:10" x14ac:dyDescent="0.25">
      <c r="B109" t="s">
        <v>122</v>
      </c>
      <c r="C109" t="s">
        <v>95</v>
      </c>
      <c r="D109">
        <v>1.4E-2</v>
      </c>
      <c r="I109" s="33">
        <v>0.56202546296296296</v>
      </c>
      <c r="J109" s="34">
        <v>45363</v>
      </c>
    </row>
    <row r="110" spans="2:10" x14ac:dyDescent="0.25">
      <c r="B110" t="s">
        <v>121</v>
      </c>
      <c r="C110" t="s">
        <v>95</v>
      </c>
      <c r="D110">
        <v>1E-3</v>
      </c>
      <c r="I110" s="33">
        <v>0.56231481481481482</v>
      </c>
      <c r="J110" s="34">
        <v>45363</v>
      </c>
    </row>
    <row r="111" spans="2:10" x14ac:dyDescent="0.25">
      <c r="B111" t="s">
        <v>120</v>
      </c>
      <c r="C111" t="s">
        <v>95</v>
      </c>
      <c r="D111">
        <v>4.1000000000000002E-2</v>
      </c>
      <c r="I111" s="33">
        <v>0.5635648148148148</v>
      </c>
      <c r="J111" s="34">
        <v>45363</v>
      </c>
    </row>
    <row r="112" spans="2:10" x14ac:dyDescent="0.25">
      <c r="B112" t="s">
        <v>119</v>
      </c>
      <c r="C112" t="s">
        <v>95</v>
      </c>
      <c r="D112">
        <v>2.1999999999999999E-2</v>
      </c>
      <c r="I112" s="33">
        <v>0.56384259259259262</v>
      </c>
      <c r="J112" s="34">
        <v>45363</v>
      </c>
    </row>
    <row r="113" spans="2:10" x14ac:dyDescent="0.25">
      <c r="B113" t="s">
        <v>118</v>
      </c>
      <c r="C113" t="s">
        <v>95</v>
      </c>
      <c r="D113">
        <v>1.2E-2</v>
      </c>
      <c r="I113" s="33">
        <v>0.56417824074074074</v>
      </c>
      <c r="J113" s="34">
        <v>45363</v>
      </c>
    </row>
    <row r="114" spans="2:10" x14ac:dyDescent="0.25">
      <c r="B114" t="s">
        <v>117</v>
      </c>
      <c r="C114" t="s">
        <v>95</v>
      </c>
      <c r="D114">
        <v>8.9999999999999993E-3</v>
      </c>
      <c r="I114" s="33">
        <v>0.56450231481481483</v>
      </c>
      <c r="J114" s="34">
        <v>45363</v>
      </c>
    </row>
    <row r="115" spans="2:10" x14ac:dyDescent="0.25">
      <c r="B115" t="s">
        <v>116</v>
      </c>
      <c r="C115" t="s">
        <v>95</v>
      </c>
      <c r="D115">
        <v>4.0000000000000001E-3</v>
      </c>
      <c r="I115" s="33">
        <v>0.56481481481481477</v>
      </c>
      <c r="J115" s="34">
        <v>45363</v>
      </c>
    </row>
    <row r="116" spans="2:10" x14ac:dyDescent="0.25">
      <c r="B116" t="s">
        <v>115</v>
      </c>
      <c r="C116" t="s">
        <v>95</v>
      </c>
      <c r="D116">
        <v>4.2999999999999997E-2</v>
      </c>
      <c r="I116" s="33">
        <v>0.56555555555555559</v>
      </c>
      <c r="J116" s="34">
        <v>45363</v>
      </c>
    </row>
    <row r="117" spans="2:10" x14ac:dyDescent="0.25">
      <c r="B117" t="s">
        <v>114</v>
      </c>
      <c r="C117" t="s">
        <v>95</v>
      </c>
      <c r="D117">
        <v>4.0000000000000001E-3</v>
      </c>
      <c r="I117" s="33">
        <v>0.56584490740740745</v>
      </c>
      <c r="J117" s="34">
        <v>45363</v>
      </c>
    </row>
    <row r="118" spans="2:10" x14ac:dyDescent="0.25">
      <c r="B118" t="s">
        <v>113</v>
      </c>
      <c r="C118" t="s">
        <v>95</v>
      </c>
      <c r="D118">
        <v>0.02</v>
      </c>
      <c r="I118" s="33">
        <v>0.5662152777777778</v>
      </c>
      <c r="J118" s="34">
        <v>45363</v>
      </c>
    </row>
    <row r="119" spans="2:10" x14ac:dyDescent="0.25">
      <c r="B119" t="s">
        <v>112</v>
      </c>
      <c r="C119" t="s">
        <v>95</v>
      </c>
      <c r="D119">
        <v>3.4000000000000002E-2</v>
      </c>
      <c r="I119" s="33">
        <v>0.56649305555555551</v>
      </c>
      <c r="J119" s="34">
        <v>45363</v>
      </c>
    </row>
    <row r="120" spans="2:10" x14ac:dyDescent="0.25">
      <c r="B120" t="s">
        <v>111</v>
      </c>
      <c r="C120" t="s">
        <v>95</v>
      </c>
      <c r="D120">
        <v>2.7E-2</v>
      </c>
      <c r="I120" s="33">
        <v>0.56680555555555556</v>
      </c>
      <c r="J120" s="34">
        <v>45363</v>
      </c>
    </row>
    <row r="121" spans="2:10" x14ac:dyDescent="0.25">
      <c r="B121" t="s">
        <v>110</v>
      </c>
      <c r="C121" t="s">
        <v>95</v>
      </c>
      <c r="D121">
        <v>1.9E-2</v>
      </c>
      <c r="I121" s="33">
        <v>0.56761574074074073</v>
      </c>
      <c r="J121" s="34">
        <v>45363</v>
      </c>
    </row>
    <row r="122" spans="2:10" x14ac:dyDescent="0.25">
      <c r="B122" t="s">
        <v>109</v>
      </c>
      <c r="C122" t="s">
        <v>95</v>
      </c>
      <c r="D122">
        <v>4.0000000000000001E-3</v>
      </c>
      <c r="I122" s="33">
        <v>0.56797453703703704</v>
      </c>
      <c r="J122" s="34">
        <v>45363</v>
      </c>
    </row>
    <row r="123" spans="2:10" x14ac:dyDescent="0.25">
      <c r="B123" t="s">
        <v>108</v>
      </c>
      <c r="C123" t="s">
        <v>95</v>
      </c>
      <c r="D123">
        <v>1.4999999999999999E-2</v>
      </c>
      <c r="I123" s="33">
        <v>0.56835648148148143</v>
      </c>
      <c r="J123" s="34">
        <v>45363</v>
      </c>
    </row>
    <row r="124" spans="2:10" x14ac:dyDescent="0.25">
      <c r="B124" t="s">
        <v>107</v>
      </c>
      <c r="C124" t="s">
        <v>95</v>
      </c>
      <c r="D124">
        <v>2.5999999999999999E-2</v>
      </c>
      <c r="I124" s="33">
        <v>0.56865740740740744</v>
      </c>
      <c r="J124" s="34">
        <v>45363</v>
      </c>
    </row>
    <row r="125" spans="2:10" x14ac:dyDescent="0.25">
      <c r="B125" t="s">
        <v>106</v>
      </c>
      <c r="C125" t="s">
        <v>95</v>
      </c>
      <c r="D125">
        <v>1.0999999999999999E-2</v>
      </c>
      <c r="I125" s="33">
        <v>0.56896990740740738</v>
      </c>
      <c r="J125" s="34">
        <v>45363</v>
      </c>
    </row>
    <row r="126" spans="2:10" x14ac:dyDescent="0.25">
      <c r="B126" t="s">
        <v>105</v>
      </c>
      <c r="C126" t="s">
        <v>95</v>
      </c>
      <c r="D126">
        <v>0.01</v>
      </c>
      <c r="I126" s="33">
        <v>0.569849537037037</v>
      </c>
      <c r="J126" s="34">
        <v>45363</v>
      </c>
    </row>
    <row r="127" spans="2:10" x14ac:dyDescent="0.25">
      <c r="B127" t="s">
        <v>104</v>
      </c>
      <c r="C127" t="s">
        <v>95</v>
      </c>
      <c r="D127">
        <v>1.7000000000000001E-2</v>
      </c>
      <c r="I127" s="33">
        <v>0.57018518518518524</v>
      </c>
      <c r="J127" s="34">
        <v>45363</v>
      </c>
    </row>
    <row r="128" spans="2:10" x14ac:dyDescent="0.25">
      <c r="B128" t="s">
        <v>103</v>
      </c>
      <c r="C128" t="s">
        <v>95</v>
      </c>
      <c r="D128">
        <v>1.7000000000000001E-2</v>
      </c>
      <c r="I128" s="33">
        <v>0.57046296296296295</v>
      </c>
      <c r="J128" s="34">
        <v>45363</v>
      </c>
    </row>
    <row r="129" spans="2:10" x14ac:dyDescent="0.25">
      <c r="B129" t="s">
        <v>102</v>
      </c>
      <c r="C129" t="s">
        <v>95</v>
      </c>
      <c r="D129">
        <v>1.4999999999999999E-2</v>
      </c>
      <c r="I129" s="33">
        <v>0.57075231481481481</v>
      </c>
      <c r="J129" s="34">
        <v>45363</v>
      </c>
    </row>
    <row r="130" spans="2:10" x14ac:dyDescent="0.25">
      <c r="B130" t="s">
        <v>101</v>
      </c>
      <c r="C130" t="s">
        <v>95</v>
      </c>
      <c r="D130">
        <v>7.0000000000000001E-3</v>
      </c>
      <c r="I130" s="33">
        <v>0.57173611111111111</v>
      </c>
      <c r="J130" s="34">
        <v>45363</v>
      </c>
    </row>
    <row r="131" spans="2:10" x14ac:dyDescent="0.25">
      <c r="B131" t="s">
        <v>100</v>
      </c>
      <c r="C131" t="s">
        <v>95</v>
      </c>
      <c r="D131">
        <v>1.9E-2</v>
      </c>
      <c r="I131" s="33">
        <v>0.57204861111111116</v>
      </c>
      <c r="J131" s="34">
        <v>45363</v>
      </c>
    </row>
    <row r="132" spans="2:10" x14ac:dyDescent="0.25">
      <c r="B132" t="s">
        <v>99</v>
      </c>
      <c r="C132" t="s">
        <v>95</v>
      </c>
      <c r="D132">
        <v>1.2999999999999999E-2</v>
      </c>
      <c r="I132" s="33">
        <v>0.57233796296296291</v>
      </c>
      <c r="J132" s="34">
        <v>45363</v>
      </c>
    </row>
    <row r="133" spans="2:10" x14ac:dyDescent="0.25">
      <c r="B133" t="s">
        <v>98</v>
      </c>
      <c r="C133" t="s">
        <v>95</v>
      </c>
      <c r="D133">
        <v>0.01</v>
      </c>
      <c r="I133" s="33">
        <v>0.57260416666666669</v>
      </c>
      <c r="J133" s="34">
        <v>45363</v>
      </c>
    </row>
    <row r="134" spans="2:10" x14ac:dyDescent="0.25">
      <c r="B134" t="s">
        <v>97</v>
      </c>
      <c r="C134" t="s">
        <v>95</v>
      </c>
      <c r="D134">
        <v>2.4E-2</v>
      </c>
      <c r="I134" s="33">
        <v>0.57287037037037036</v>
      </c>
      <c r="J134" s="34">
        <v>45363</v>
      </c>
    </row>
    <row r="135" spans="2:10" x14ac:dyDescent="0.25">
      <c r="B135" t="s">
        <v>96</v>
      </c>
      <c r="C135" t="s">
        <v>95</v>
      </c>
      <c r="D135">
        <v>3.0000000000000001E-3</v>
      </c>
      <c r="I135" s="33">
        <v>0.57317129629629626</v>
      </c>
      <c r="J135" s="34">
        <v>45363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1BBD2-14A3-4879-BACB-63C7659849B6}">
  <dimension ref="B2:AK127"/>
  <sheetViews>
    <sheetView zoomScaleNormal="100" workbookViewId="0">
      <selection activeCell="L1" sqref="L1"/>
    </sheetView>
  </sheetViews>
  <sheetFormatPr defaultRowHeight="15" x14ac:dyDescent="0.25"/>
  <cols>
    <col min="20" max="20" width="10.28515625" bestFit="1" customWidth="1"/>
  </cols>
  <sheetData>
    <row r="2" spans="2:37" x14ac:dyDescent="0.25">
      <c r="X2" t="s">
        <v>251</v>
      </c>
      <c r="Y2" t="s">
        <v>91</v>
      </c>
    </row>
    <row r="3" spans="2:37" x14ac:dyDescent="0.25">
      <c r="B3" t="s">
        <v>220</v>
      </c>
      <c r="C3">
        <v>4.3999999999999997E-2</v>
      </c>
      <c r="D3">
        <f t="shared" ref="D3:D27" si="0">+C28</f>
        <v>3.9E-2</v>
      </c>
      <c r="E3">
        <f t="shared" ref="E3:E27" si="1">+C53</f>
        <v>4.2000000000000003E-2</v>
      </c>
      <c r="F3">
        <f t="shared" ref="F3:F27" si="2">+C78</f>
        <v>4.2999999999999997E-2</v>
      </c>
      <c r="G3">
        <f t="shared" ref="G3:G27" si="3">+C103</f>
        <v>4.1000000000000002E-2</v>
      </c>
      <c r="K3" t="str">
        <f>+B3</f>
        <v>Li1 0</v>
      </c>
      <c r="L3">
        <f t="shared" ref="L3:P3" si="4">+C3</f>
        <v>4.3999999999999997E-2</v>
      </c>
      <c r="M3">
        <f t="shared" si="4"/>
        <v>3.9E-2</v>
      </c>
      <c r="N3">
        <f t="shared" si="4"/>
        <v>4.2000000000000003E-2</v>
      </c>
      <c r="O3">
        <f t="shared" si="4"/>
        <v>4.2999999999999997E-2</v>
      </c>
      <c r="P3">
        <f t="shared" si="4"/>
        <v>4.1000000000000002E-2</v>
      </c>
      <c r="Q3">
        <f>+C8</f>
        <v>4.2999999999999997E-2</v>
      </c>
      <c r="R3">
        <f>+D8</f>
        <v>0.04</v>
      </c>
      <c r="S3">
        <f>+E8</f>
        <v>4.2999999999999997E-2</v>
      </c>
      <c r="T3">
        <f>+F8</f>
        <v>4.2999999999999997E-2</v>
      </c>
      <c r="U3">
        <f>+G8</f>
        <v>4.2999999999999997E-2</v>
      </c>
      <c r="W3" t="str">
        <f>+K3</f>
        <v>Li1 0</v>
      </c>
      <c r="X3">
        <f>+AVERAGE(L3:U3)</f>
        <v>4.2099999999999992E-2</v>
      </c>
      <c r="Y3">
        <f>+_xlfn.STDEV.P(L3:U3)</f>
        <v>1.5132745950421538E-3</v>
      </c>
      <c r="Z3" s="10"/>
    </row>
    <row r="4" spans="2:37" x14ac:dyDescent="0.25">
      <c r="B4" t="s">
        <v>219</v>
      </c>
      <c r="C4">
        <v>0.02</v>
      </c>
      <c r="D4">
        <f t="shared" si="0"/>
        <v>1.7999999999999999E-2</v>
      </c>
      <c r="E4">
        <f t="shared" si="1"/>
        <v>2.1999999999999999E-2</v>
      </c>
      <c r="F4">
        <f t="shared" si="2"/>
        <v>2.1999999999999999E-2</v>
      </c>
      <c r="G4">
        <f t="shared" si="3"/>
        <v>2.1999999999999999E-2</v>
      </c>
      <c r="K4" t="str">
        <f t="shared" ref="K4:K27" si="5">+B4</f>
        <v>Li2 0</v>
      </c>
      <c r="L4">
        <f t="shared" ref="L4:L26" si="6">+C4</f>
        <v>0.02</v>
      </c>
      <c r="M4">
        <f t="shared" ref="M4:M26" si="7">+D4</f>
        <v>1.7999999999999999E-2</v>
      </c>
      <c r="N4">
        <f t="shared" ref="N4:N26" si="8">+E4</f>
        <v>2.1999999999999999E-2</v>
      </c>
      <c r="O4">
        <f t="shared" ref="O4:O26" si="9">+F4</f>
        <v>2.1999999999999999E-2</v>
      </c>
      <c r="P4">
        <f t="shared" ref="P4:P26" si="10">+G4</f>
        <v>2.1999999999999999E-2</v>
      </c>
      <c r="Q4">
        <f>+C13</f>
        <v>2.1999999999999999E-2</v>
      </c>
      <c r="R4">
        <f>+D13</f>
        <v>0.02</v>
      </c>
      <c r="S4">
        <f>+E13</f>
        <v>1.9E-2</v>
      </c>
      <c r="T4">
        <f>+F13</f>
        <v>2.7E-2</v>
      </c>
      <c r="U4">
        <f>+G13</f>
        <v>1.9E-2</v>
      </c>
      <c r="W4" t="str">
        <f t="shared" ref="W4:W26" si="11">+K4</f>
        <v>Li2 0</v>
      </c>
      <c r="X4">
        <f t="shared" ref="X4:X26" si="12">+AVERAGE(L4:U4)</f>
        <v>2.1099999999999994E-2</v>
      </c>
      <c r="Y4">
        <f t="shared" ref="Y4:Y26" si="13">+_xlfn.STDEV.P(L4:U4)</f>
        <v>2.4269322199023191E-3</v>
      </c>
      <c r="Z4" s="10"/>
    </row>
    <row r="5" spans="2:37" x14ac:dyDescent="0.25">
      <c r="B5" t="s">
        <v>218</v>
      </c>
      <c r="C5">
        <v>1.0999999999999999E-2</v>
      </c>
      <c r="D5">
        <f t="shared" si="0"/>
        <v>0.01</v>
      </c>
      <c r="E5">
        <f t="shared" si="1"/>
        <v>1.0999999999999999E-2</v>
      </c>
      <c r="F5">
        <f t="shared" si="2"/>
        <v>1.2E-2</v>
      </c>
      <c r="G5">
        <f t="shared" si="3"/>
        <v>1.2E-2</v>
      </c>
      <c r="K5" t="str">
        <f t="shared" si="5"/>
        <v>Li3 0</v>
      </c>
      <c r="L5">
        <f t="shared" si="6"/>
        <v>1.0999999999999999E-2</v>
      </c>
      <c r="M5">
        <f t="shared" si="7"/>
        <v>0.01</v>
      </c>
      <c r="N5">
        <f t="shared" si="8"/>
        <v>1.0999999999999999E-2</v>
      </c>
      <c r="O5">
        <f t="shared" si="9"/>
        <v>1.2E-2</v>
      </c>
      <c r="P5">
        <f t="shared" si="10"/>
        <v>1.2E-2</v>
      </c>
      <c r="Q5">
        <f>+C18</f>
        <v>1.6E-2</v>
      </c>
      <c r="R5">
        <f>+D18</f>
        <v>1.0999999999999999E-2</v>
      </c>
      <c r="S5">
        <f>+E18</f>
        <v>1.2E-2</v>
      </c>
      <c r="T5">
        <f>+F18</f>
        <v>0.01</v>
      </c>
      <c r="U5">
        <f>+G18</f>
        <v>0.01</v>
      </c>
      <c r="W5" t="str">
        <f t="shared" si="11"/>
        <v>Li3 0</v>
      </c>
      <c r="X5">
        <f t="shared" si="12"/>
        <v>1.1499999999999998E-2</v>
      </c>
      <c r="Y5">
        <f t="shared" si="13"/>
        <v>1.6881943016134133E-3</v>
      </c>
      <c r="Z5" s="10"/>
    </row>
    <row r="6" spans="2:37" x14ac:dyDescent="0.25">
      <c r="B6" t="s">
        <v>217</v>
      </c>
      <c r="C6">
        <v>7.0000000000000001E-3</v>
      </c>
      <c r="D6">
        <f t="shared" si="0"/>
        <v>6.0000000000000001E-3</v>
      </c>
      <c r="E6">
        <f t="shared" si="1"/>
        <v>7.0000000000000001E-3</v>
      </c>
      <c r="F6">
        <f t="shared" si="2"/>
        <v>8.9999999999999993E-3</v>
      </c>
      <c r="G6">
        <f t="shared" si="3"/>
        <v>8.9999999999999993E-3</v>
      </c>
      <c r="K6" t="str">
        <f t="shared" si="5"/>
        <v>Li4 0</v>
      </c>
      <c r="L6">
        <f t="shared" si="6"/>
        <v>7.0000000000000001E-3</v>
      </c>
      <c r="M6">
        <f t="shared" si="7"/>
        <v>6.0000000000000001E-3</v>
      </c>
      <c r="N6">
        <f t="shared" si="8"/>
        <v>7.0000000000000001E-3</v>
      </c>
      <c r="O6">
        <f t="shared" si="9"/>
        <v>8.9999999999999993E-3</v>
      </c>
      <c r="P6">
        <f t="shared" si="10"/>
        <v>8.9999999999999993E-3</v>
      </c>
      <c r="Q6">
        <f>+C22</f>
        <v>6.0000000000000001E-3</v>
      </c>
      <c r="R6">
        <f>+D22</f>
        <v>6.0000000000000001E-3</v>
      </c>
      <c r="S6">
        <f>+E22</f>
        <v>6.0000000000000001E-3</v>
      </c>
      <c r="T6">
        <f>+F22</f>
        <v>5.0000000000000001E-3</v>
      </c>
      <c r="U6">
        <f>+G22</f>
        <v>7.0000000000000001E-3</v>
      </c>
      <c r="W6" t="str">
        <f t="shared" si="11"/>
        <v>Li4 0</v>
      </c>
      <c r="X6">
        <f t="shared" si="12"/>
        <v>6.7999999999999988E-3</v>
      </c>
      <c r="Y6">
        <f t="shared" si="13"/>
        <v>1.2489995996796794E-3</v>
      </c>
      <c r="Z6" s="10"/>
    </row>
    <row r="7" spans="2:37" x14ac:dyDescent="0.25">
      <c r="B7" t="s">
        <v>216</v>
      </c>
      <c r="C7">
        <v>2E-3</v>
      </c>
      <c r="D7">
        <f t="shared" si="0"/>
        <v>2E-3</v>
      </c>
      <c r="E7">
        <f t="shared" si="1"/>
        <v>2E-3</v>
      </c>
      <c r="F7">
        <f t="shared" si="2"/>
        <v>4.0000000000000001E-3</v>
      </c>
      <c r="G7">
        <f t="shared" si="3"/>
        <v>4.0000000000000001E-3</v>
      </c>
      <c r="K7" t="str">
        <f t="shared" si="5"/>
        <v>Li5 0</v>
      </c>
      <c r="L7">
        <f t="shared" si="6"/>
        <v>2E-3</v>
      </c>
      <c r="M7">
        <f t="shared" si="7"/>
        <v>2E-3</v>
      </c>
      <c r="N7">
        <f t="shared" si="8"/>
        <v>2E-3</v>
      </c>
      <c r="O7">
        <f t="shared" si="9"/>
        <v>4.0000000000000001E-3</v>
      </c>
      <c r="P7">
        <f t="shared" si="10"/>
        <v>4.0000000000000001E-3</v>
      </c>
      <c r="Q7">
        <f>+C27</f>
        <v>5.0000000000000001E-3</v>
      </c>
      <c r="R7">
        <f>+D27</f>
        <v>3.0000000000000001E-3</v>
      </c>
      <c r="S7">
        <f>+E27</f>
        <v>7.0000000000000001E-3</v>
      </c>
      <c r="T7">
        <f>+F27</f>
        <v>1E-3</v>
      </c>
      <c r="U7">
        <f>+G27</f>
        <v>3.0000000000000001E-3</v>
      </c>
      <c r="W7" t="str">
        <f t="shared" si="11"/>
        <v>Li5 0</v>
      </c>
      <c r="X7">
        <f t="shared" si="12"/>
        <v>3.3E-3</v>
      </c>
      <c r="Y7">
        <f t="shared" si="13"/>
        <v>1.6763054614240208E-3</v>
      </c>
      <c r="Z7" s="10"/>
    </row>
    <row r="8" spans="2:37" x14ac:dyDescent="0.25">
      <c r="B8" t="s">
        <v>215</v>
      </c>
      <c r="C8">
        <v>4.2999999999999997E-2</v>
      </c>
      <c r="D8">
        <f t="shared" si="0"/>
        <v>0.04</v>
      </c>
      <c r="E8">
        <f t="shared" si="1"/>
        <v>4.2999999999999997E-2</v>
      </c>
      <c r="F8">
        <f t="shared" si="2"/>
        <v>4.2999999999999997E-2</v>
      </c>
      <c r="G8">
        <f t="shared" si="3"/>
        <v>4.2999999999999997E-2</v>
      </c>
      <c r="K8" t="str">
        <f t="shared" si="5"/>
        <v>Li1 1</v>
      </c>
      <c r="Z8" s="10"/>
      <c r="AB8" t="s">
        <v>23</v>
      </c>
      <c r="AC8" t="s">
        <v>294</v>
      </c>
    </row>
    <row r="9" spans="2:37" x14ac:dyDescent="0.25">
      <c r="B9" t="s">
        <v>214</v>
      </c>
      <c r="C9">
        <v>3.0000000000000001E-3</v>
      </c>
      <c r="D9">
        <f t="shared" si="0"/>
        <v>2E-3</v>
      </c>
      <c r="E9">
        <f t="shared" si="1"/>
        <v>0</v>
      </c>
      <c r="F9">
        <f t="shared" si="2"/>
        <v>1E-3</v>
      </c>
      <c r="G9">
        <f t="shared" si="3"/>
        <v>4.0000000000000001E-3</v>
      </c>
      <c r="K9" t="str">
        <f t="shared" si="5"/>
        <v>A1 1</v>
      </c>
      <c r="L9">
        <f t="shared" si="6"/>
        <v>3.0000000000000001E-3</v>
      </c>
      <c r="M9">
        <f t="shared" si="7"/>
        <v>2E-3</v>
      </c>
      <c r="N9">
        <f t="shared" si="8"/>
        <v>0</v>
      </c>
      <c r="O9">
        <f t="shared" si="9"/>
        <v>1E-3</v>
      </c>
      <c r="P9">
        <f t="shared" si="10"/>
        <v>4.0000000000000001E-3</v>
      </c>
      <c r="W9" t="str">
        <f t="shared" si="11"/>
        <v>A1 1</v>
      </c>
      <c r="X9">
        <f>+AVERAGE(L9:U9)</f>
        <v>2E-3</v>
      </c>
      <c r="Y9">
        <f t="shared" si="13"/>
        <v>1.4142135623730952E-3</v>
      </c>
      <c r="Z9" s="10"/>
      <c r="AB9" t="str">
        <f>+K9</f>
        <v>A1 1</v>
      </c>
      <c r="AC9" s="3">
        <f>+(X9-0.0017)/0.0196</f>
        <v>1.5306122448979598E-2</v>
      </c>
      <c r="AK9" s="3"/>
    </row>
    <row r="10" spans="2:37" x14ac:dyDescent="0.25">
      <c r="B10" t="s">
        <v>213</v>
      </c>
      <c r="C10">
        <v>0.02</v>
      </c>
      <c r="D10">
        <f t="shared" si="0"/>
        <v>2.4E-2</v>
      </c>
      <c r="E10">
        <f t="shared" si="1"/>
        <v>1.7000000000000001E-2</v>
      </c>
      <c r="F10">
        <f t="shared" si="2"/>
        <v>2.1999999999999999E-2</v>
      </c>
      <c r="G10">
        <f t="shared" si="3"/>
        <v>0.02</v>
      </c>
      <c r="K10" t="str">
        <f t="shared" si="5"/>
        <v>B1 1</v>
      </c>
      <c r="L10">
        <f t="shared" si="6"/>
        <v>0.02</v>
      </c>
      <c r="M10">
        <f t="shared" si="7"/>
        <v>2.4E-2</v>
      </c>
      <c r="N10">
        <f t="shared" si="8"/>
        <v>1.7000000000000001E-2</v>
      </c>
      <c r="O10">
        <f t="shared" si="9"/>
        <v>2.1999999999999999E-2</v>
      </c>
      <c r="P10">
        <f t="shared" si="10"/>
        <v>0.02</v>
      </c>
      <c r="W10" t="str">
        <f t="shared" si="11"/>
        <v>B1 1</v>
      </c>
      <c r="X10">
        <f t="shared" si="12"/>
        <v>2.06E-2</v>
      </c>
      <c r="Y10">
        <f t="shared" si="13"/>
        <v>2.3323807579381196E-3</v>
      </c>
      <c r="Z10" s="10"/>
      <c r="AB10" t="str">
        <f>+K10</f>
        <v>B1 1</v>
      </c>
      <c r="AC10" s="3">
        <f>+(X10-0.0017)/0.0196</f>
        <v>0.9642857142857143</v>
      </c>
      <c r="AK10" s="3"/>
    </row>
    <row r="11" spans="2:37" x14ac:dyDescent="0.25">
      <c r="B11" t="s">
        <v>212</v>
      </c>
      <c r="C11">
        <v>2.5999999999999999E-2</v>
      </c>
      <c r="D11">
        <f t="shared" si="0"/>
        <v>2.1000000000000001E-2</v>
      </c>
      <c r="E11">
        <f t="shared" si="1"/>
        <v>0.02</v>
      </c>
      <c r="F11">
        <f t="shared" si="2"/>
        <v>0.02</v>
      </c>
      <c r="G11">
        <f t="shared" si="3"/>
        <v>3.4000000000000002E-2</v>
      </c>
      <c r="K11" t="str">
        <f t="shared" si="5"/>
        <v>B2 1</v>
      </c>
      <c r="L11">
        <f t="shared" si="6"/>
        <v>2.5999999999999999E-2</v>
      </c>
      <c r="M11">
        <f t="shared" si="7"/>
        <v>2.1000000000000001E-2</v>
      </c>
      <c r="N11">
        <f t="shared" si="8"/>
        <v>0.02</v>
      </c>
      <c r="O11">
        <f t="shared" si="9"/>
        <v>0.02</v>
      </c>
      <c r="P11">
        <f t="shared" si="10"/>
        <v>3.4000000000000002E-2</v>
      </c>
      <c r="W11" t="str">
        <f t="shared" si="11"/>
        <v>B2 1</v>
      </c>
      <c r="X11">
        <f t="shared" si="12"/>
        <v>2.4200000000000003E-2</v>
      </c>
      <c r="Y11">
        <f t="shared" si="13"/>
        <v>5.3814496188294737E-3</v>
      </c>
      <c r="Z11" s="10"/>
      <c r="AB11" t="str">
        <f>+K11</f>
        <v>B2 1</v>
      </c>
      <c r="AC11" s="3">
        <f>+(X11-0.0017)/0.0196</f>
        <v>1.1479591836734695</v>
      </c>
      <c r="AK11" s="3"/>
    </row>
    <row r="12" spans="2:37" x14ac:dyDescent="0.25">
      <c r="B12" t="s">
        <v>211</v>
      </c>
      <c r="C12">
        <v>3.3000000000000002E-2</v>
      </c>
      <c r="D12">
        <f t="shared" si="0"/>
        <v>2.9000000000000001E-2</v>
      </c>
      <c r="E12">
        <f t="shared" si="1"/>
        <v>2.1000000000000001E-2</v>
      </c>
      <c r="F12">
        <f t="shared" si="2"/>
        <v>2.3E-2</v>
      </c>
      <c r="G12">
        <f t="shared" si="3"/>
        <v>2.7E-2</v>
      </c>
      <c r="K12" t="str">
        <f t="shared" si="5"/>
        <v>C1 1</v>
      </c>
      <c r="L12">
        <f t="shared" si="6"/>
        <v>3.3000000000000002E-2</v>
      </c>
      <c r="M12">
        <f t="shared" si="7"/>
        <v>2.9000000000000001E-2</v>
      </c>
      <c r="N12">
        <f t="shared" si="8"/>
        <v>2.1000000000000001E-2</v>
      </c>
      <c r="O12">
        <f t="shared" si="9"/>
        <v>2.3E-2</v>
      </c>
      <c r="P12">
        <f t="shared" si="10"/>
        <v>2.7E-2</v>
      </c>
      <c r="W12" t="str">
        <f t="shared" si="11"/>
        <v>C1 1</v>
      </c>
      <c r="X12">
        <f t="shared" si="12"/>
        <v>2.6600000000000002E-2</v>
      </c>
      <c r="Y12">
        <f t="shared" si="13"/>
        <v>4.2708313008125252E-3</v>
      </c>
      <c r="Z12" s="10"/>
      <c r="AB12" t="str">
        <f>+K12</f>
        <v>C1 1</v>
      </c>
      <c r="AC12" s="3">
        <f>+(X12-0.0017)/0.0196</f>
        <v>1.2704081632653064</v>
      </c>
      <c r="AK12" s="3"/>
    </row>
    <row r="13" spans="2:37" x14ac:dyDescent="0.25">
      <c r="B13" t="s">
        <v>210</v>
      </c>
      <c r="C13">
        <v>2.1999999999999999E-2</v>
      </c>
      <c r="D13">
        <f t="shared" si="0"/>
        <v>0.02</v>
      </c>
      <c r="E13">
        <f t="shared" si="1"/>
        <v>1.9E-2</v>
      </c>
      <c r="F13">
        <f t="shared" si="2"/>
        <v>2.7E-2</v>
      </c>
      <c r="G13">
        <f t="shared" si="3"/>
        <v>1.9E-2</v>
      </c>
      <c r="K13" t="str">
        <f t="shared" si="5"/>
        <v>Li2 1</v>
      </c>
      <c r="Z13" s="10"/>
      <c r="AC13" s="3"/>
      <c r="AK13" s="3"/>
    </row>
    <row r="14" spans="2:37" x14ac:dyDescent="0.25">
      <c r="B14" t="s">
        <v>209</v>
      </c>
      <c r="C14">
        <v>7.0000000000000001E-3</v>
      </c>
      <c r="D14">
        <f t="shared" si="0"/>
        <v>4.0000000000000001E-3</v>
      </c>
      <c r="E14">
        <f t="shared" si="1"/>
        <v>5.0000000000000001E-3</v>
      </c>
      <c r="F14">
        <f t="shared" si="2"/>
        <v>1.0999999999999999E-2</v>
      </c>
      <c r="G14">
        <f t="shared" si="3"/>
        <v>4.0000000000000001E-3</v>
      </c>
      <c r="K14" t="str">
        <f t="shared" si="5"/>
        <v>C2 1</v>
      </c>
      <c r="L14">
        <f t="shared" si="6"/>
        <v>7.0000000000000001E-3</v>
      </c>
      <c r="M14">
        <f t="shared" si="7"/>
        <v>4.0000000000000001E-3</v>
      </c>
      <c r="N14">
        <f t="shared" si="8"/>
        <v>5.0000000000000001E-3</v>
      </c>
      <c r="O14">
        <f t="shared" si="9"/>
        <v>1.0999999999999999E-2</v>
      </c>
      <c r="P14">
        <f t="shared" si="10"/>
        <v>4.0000000000000001E-3</v>
      </c>
      <c r="W14" t="str">
        <f t="shared" si="11"/>
        <v>C2 1</v>
      </c>
      <c r="X14">
        <f t="shared" si="12"/>
        <v>6.1999999999999998E-3</v>
      </c>
      <c r="Y14">
        <f t="shared" si="13"/>
        <v>2.638181191654584E-3</v>
      </c>
      <c r="Z14" s="10"/>
      <c r="AB14" t="str">
        <f>+K14</f>
        <v>C2 1</v>
      </c>
      <c r="AC14" s="3">
        <f>+(X14-0.0017)/0.0196</f>
        <v>0.22959183673469385</v>
      </c>
      <c r="AK14" s="3"/>
    </row>
    <row r="15" spans="2:37" x14ac:dyDescent="0.25">
      <c r="B15" t="s">
        <v>208</v>
      </c>
      <c r="C15">
        <v>1.9E-2</v>
      </c>
      <c r="D15">
        <f t="shared" si="0"/>
        <v>1.4999999999999999E-2</v>
      </c>
      <c r="E15">
        <f t="shared" si="1"/>
        <v>1.7000000000000001E-2</v>
      </c>
      <c r="F15">
        <f t="shared" si="2"/>
        <v>1.9E-2</v>
      </c>
      <c r="G15">
        <f t="shared" si="3"/>
        <v>1.4999999999999999E-2</v>
      </c>
      <c r="K15" t="str">
        <f t="shared" si="5"/>
        <v>D1 1</v>
      </c>
      <c r="L15">
        <f t="shared" si="6"/>
        <v>1.9E-2</v>
      </c>
      <c r="M15">
        <f t="shared" si="7"/>
        <v>1.4999999999999999E-2</v>
      </c>
      <c r="N15">
        <f t="shared" si="8"/>
        <v>1.7000000000000001E-2</v>
      </c>
      <c r="O15">
        <f t="shared" si="9"/>
        <v>1.9E-2</v>
      </c>
      <c r="P15">
        <f t="shared" si="10"/>
        <v>1.4999999999999999E-2</v>
      </c>
      <c r="W15" t="str">
        <f t="shared" si="11"/>
        <v>D1 1</v>
      </c>
      <c r="X15">
        <f t="shared" si="12"/>
        <v>1.7000000000000001E-2</v>
      </c>
      <c r="Y15">
        <f t="shared" si="13"/>
        <v>1.788854381999832E-3</v>
      </c>
      <c r="Z15" s="10"/>
      <c r="AB15" t="str">
        <f>+K15</f>
        <v>D1 1</v>
      </c>
      <c r="AC15" s="3">
        <f>+(X15-0.0017)/0.0196</f>
        <v>0.78061224489795922</v>
      </c>
      <c r="AK15" s="3"/>
    </row>
    <row r="16" spans="2:37" x14ac:dyDescent="0.25">
      <c r="B16" t="s">
        <v>207</v>
      </c>
      <c r="C16">
        <v>3.6999999999999998E-2</v>
      </c>
      <c r="D16">
        <f t="shared" si="0"/>
        <v>1.9E-2</v>
      </c>
      <c r="E16">
        <f t="shared" si="1"/>
        <v>2.5000000000000001E-2</v>
      </c>
      <c r="F16">
        <f t="shared" si="2"/>
        <v>2.1999999999999999E-2</v>
      </c>
      <c r="G16">
        <f t="shared" si="3"/>
        <v>2.5999999999999999E-2</v>
      </c>
      <c r="K16" t="str">
        <f t="shared" si="5"/>
        <v>E1 1</v>
      </c>
      <c r="L16">
        <f t="shared" si="6"/>
        <v>3.6999999999999998E-2</v>
      </c>
      <c r="M16">
        <f t="shared" si="7"/>
        <v>1.9E-2</v>
      </c>
      <c r="N16">
        <f t="shared" si="8"/>
        <v>2.5000000000000001E-2</v>
      </c>
      <c r="O16">
        <f t="shared" si="9"/>
        <v>2.1999999999999999E-2</v>
      </c>
      <c r="P16">
        <f t="shared" si="10"/>
        <v>2.5999999999999999E-2</v>
      </c>
      <c r="W16" t="str">
        <f t="shared" si="11"/>
        <v>E1 1</v>
      </c>
      <c r="X16">
        <f t="shared" si="12"/>
        <v>2.5799999999999997E-2</v>
      </c>
      <c r="Y16">
        <f t="shared" si="13"/>
        <v>6.1122827159744752E-3</v>
      </c>
      <c r="Z16" s="10"/>
      <c r="AB16" t="str">
        <f>+K16</f>
        <v>E1 1</v>
      </c>
      <c r="AC16" s="3">
        <f>+(X16-0.0017)/0.0196</f>
        <v>1.2295918367346936</v>
      </c>
      <c r="AK16" s="3"/>
    </row>
    <row r="17" spans="2:37" x14ac:dyDescent="0.25">
      <c r="B17" t="s">
        <v>206</v>
      </c>
      <c r="C17">
        <v>1.4E-2</v>
      </c>
      <c r="D17">
        <f t="shared" si="0"/>
        <v>7.0000000000000001E-3</v>
      </c>
      <c r="E17">
        <f t="shared" si="1"/>
        <v>8.9999999999999993E-3</v>
      </c>
      <c r="F17">
        <f t="shared" si="2"/>
        <v>8.9999999999999993E-3</v>
      </c>
      <c r="G17">
        <f t="shared" si="3"/>
        <v>1.0999999999999999E-2</v>
      </c>
      <c r="K17" t="str">
        <f t="shared" si="5"/>
        <v>E2 1</v>
      </c>
      <c r="L17">
        <f t="shared" si="6"/>
        <v>1.4E-2</v>
      </c>
      <c r="M17">
        <f t="shared" si="7"/>
        <v>7.0000000000000001E-3</v>
      </c>
      <c r="N17">
        <f t="shared" si="8"/>
        <v>8.9999999999999993E-3</v>
      </c>
      <c r="O17">
        <f t="shared" si="9"/>
        <v>8.9999999999999993E-3</v>
      </c>
      <c r="P17">
        <f t="shared" si="10"/>
        <v>1.0999999999999999E-2</v>
      </c>
      <c r="W17" t="str">
        <f t="shared" si="11"/>
        <v>E2 1</v>
      </c>
      <c r="X17">
        <f t="shared" si="12"/>
        <v>0.01</v>
      </c>
      <c r="Y17">
        <f t="shared" si="13"/>
        <v>2.3664319132398462E-3</v>
      </c>
      <c r="Z17" s="10"/>
      <c r="AB17" t="str">
        <f>+K17</f>
        <v>E2 1</v>
      </c>
      <c r="AC17" s="3">
        <f>+(X17-0.0017)/0.0196</f>
        <v>0.42346938775510207</v>
      </c>
      <c r="AK17" s="3"/>
    </row>
    <row r="18" spans="2:37" x14ac:dyDescent="0.25">
      <c r="B18" t="s">
        <v>205</v>
      </c>
      <c r="C18">
        <v>1.6E-2</v>
      </c>
      <c r="D18">
        <f t="shared" si="0"/>
        <v>1.0999999999999999E-2</v>
      </c>
      <c r="E18">
        <f t="shared" si="1"/>
        <v>1.2E-2</v>
      </c>
      <c r="F18">
        <f t="shared" si="2"/>
        <v>0.01</v>
      </c>
      <c r="G18">
        <f t="shared" si="3"/>
        <v>0.01</v>
      </c>
      <c r="K18" t="str">
        <f t="shared" si="5"/>
        <v>Li 3 1</v>
      </c>
      <c r="Z18" s="10"/>
      <c r="AC18" s="3"/>
      <c r="AK18" s="3"/>
    </row>
    <row r="19" spans="2:37" x14ac:dyDescent="0.25">
      <c r="B19" t="s">
        <v>204</v>
      </c>
      <c r="C19">
        <v>1.9E-2</v>
      </c>
      <c r="D19">
        <f t="shared" si="0"/>
        <v>2.1999999999999999E-2</v>
      </c>
      <c r="E19">
        <f t="shared" si="1"/>
        <v>1.7000000000000001E-2</v>
      </c>
      <c r="F19">
        <f t="shared" si="2"/>
        <v>2.1000000000000001E-2</v>
      </c>
      <c r="G19">
        <f t="shared" si="3"/>
        <v>1.7000000000000001E-2</v>
      </c>
      <c r="K19" t="str">
        <f t="shared" si="5"/>
        <v>F1 1</v>
      </c>
      <c r="L19">
        <f t="shared" si="6"/>
        <v>1.9E-2</v>
      </c>
      <c r="M19">
        <f t="shared" si="7"/>
        <v>2.1999999999999999E-2</v>
      </c>
      <c r="N19">
        <f t="shared" si="8"/>
        <v>1.7000000000000001E-2</v>
      </c>
      <c r="O19">
        <f t="shared" si="9"/>
        <v>2.1000000000000001E-2</v>
      </c>
      <c r="P19">
        <f t="shared" si="10"/>
        <v>1.7000000000000001E-2</v>
      </c>
      <c r="W19" t="str">
        <f t="shared" si="11"/>
        <v>F1 1</v>
      </c>
      <c r="X19">
        <f t="shared" si="12"/>
        <v>1.9200000000000002E-2</v>
      </c>
      <c r="Y19">
        <f t="shared" si="13"/>
        <v>2.0396078054371134E-3</v>
      </c>
      <c r="Z19" s="10"/>
      <c r="AB19" t="str">
        <f>+K19</f>
        <v>F1 1</v>
      </c>
      <c r="AC19" s="3">
        <f>+(X19-0.0017)/0.0196</f>
        <v>0.89285714285714302</v>
      </c>
      <c r="AK19" s="3"/>
    </row>
    <row r="20" spans="2:37" x14ac:dyDescent="0.25">
      <c r="B20" t="s">
        <v>203</v>
      </c>
      <c r="C20">
        <v>2.1999999999999999E-2</v>
      </c>
      <c r="D20">
        <f t="shared" si="0"/>
        <v>1.7000000000000001E-2</v>
      </c>
      <c r="E20">
        <f t="shared" si="1"/>
        <v>1.6E-2</v>
      </c>
      <c r="F20">
        <f t="shared" si="2"/>
        <v>1.7000000000000001E-2</v>
      </c>
      <c r="G20">
        <f t="shared" si="3"/>
        <v>1.7000000000000001E-2</v>
      </c>
      <c r="K20" t="str">
        <f t="shared" si="5"/>
        <v>F2 1</v>
      </c>
      <c r="L20">
        <f t="shared" si="6"/>
        <v>2.1999999999999999E-2</v>
      </c>
      <c r="M20">
        <f t="shared" si="7"/>
        <v>1.7000000000000001E-2</v>
      </c>
      <c r="N20">
        <f t="shared" si="8"/>
        <v>1.6E-2</v>
      </c>
      <c r="O20">
        <f t="shared" si="9"/>
        <v>1.7000000000000001E-2</v>
      </c>
      <c r="P20">
        <f t="shared" si="10"/>
        <v>1.7000000000000001E-2</v>
      </c>
      <c r="W20" t="str">
        <f t="shared" si="11"/>
        <v>F2 1</v>
      </c>
      <c r="X20">
        <f t="shared" si="12"/>
        <v>1.7800000000000003E-2</v>
      </c>
      <c r="Y20">
        <f t="shared" si="13"/>
        <v>2.1354156504062613E-3</v>
      </c>
      <c r="Z20" s="10"/>
      <c r="AB20" t="str">
        <f>+K20</f>
        <v>F2 1</v>
      </c>
      <c r="AC20" s="3">
        <f>+(X20-0.0017)/0.0196</f>
        <v>0.82142857142857162</v>
      </c>
      <c r="AK20" s="3"/>
    </row>
    <row r="21" spans="2:37" x14ac:dyDescent="0.25">
      <c r="B21" t="s">
        <v>202</v>
      </c>
      <c r="C21">
        <v>1.9E-2</v>
      </c>
      <c r="D21">
        <f t="shared" si="0"/>
        <v>1.4999999999999999E-2</v>
      </c>
      <c r="E21">
        <f t="shared" si="1"/>
        <v>1.2E-2</v>
      </c>
      <c r="F21">
        <f t="shared" si="2"/>
        <v>1.2999999999999999E-2</v>
      </c>
      <c r="G21">
        <f t="shared" si="3"/>
        <v>1.4999999999999999E-2</v>
      </c>
      <c r="K21" t="str">
        <f t="shared" si="5"/>
        <v>G1 1</v>
      </c>
      <c r="L21">
        <f t="shared" si="6"/>
        <v>1.9E-2</v>
      </c>
      <c r="M21">
        <f t="shared" si="7"/>
        <v>1.4999999999999999E-2</v>
      </c>
      <c r="N21">
        <f t="shared" si="8"/>
        <v>1.2E-2</v>
      </c>
      <c r="O21">
        <f t="shared" si="9"/>
        <v>1.2999999999999999E-2</v>
      </c>
      <c r="P21">
        <f t="shared" si="10"/>
        <v>1.4999999999999999E-2</v>
      </c>
      <c r="W21" t="str">
        <f t="shared" si="11"/>
        <v>G1 1</v>
      </c>
      <c r="X21">
        <f t="shared" si="12"/>
        <v>1.4799999999999999E-2</v>
      </c>
      <c r="Y21">
        <f t="shared" si="13"/>
        <v>2.3999999999999998E-3</v>
      </c>
      <c r="Z21" s="10"/>
      <c r="AB21" t="str">
        <f>+K21</f>
        <v>G1 1</v>
      </c>
      <c r="AC21" s="3">
        <f>+(X21-0.0017)/0.0196</f>
        <v>0.66836734693877542</v>
      </c>
      <c r="AK21" s="3"/>
    </row>
    <row r="22" spans="2:37" x14ac:dyDescent="0.25">
      <c r="B22" t="s">
        <v>201</v>
      </c>
      <c r="C22">
        <v>6.0000000000000001E-3</v>
      </c>
      <c r="D22">
        <f t="shared" si="0"/>
        <v>6.0000000000000001E-3</v>
      </c>
      <c r="E22">
        <f t="shared" si="1"/>
        <v>6.0000000000000001E-3</v>
      </c>
      <c r="F22">
        <f t="shared" si="2"/>
        <v>5.0000000000000001E-3</v>
      </c>
      <c r="G22">
        <f t="shared" si="3"/>
        <v>7.0000000000000001E-3</v>
      </c>
      <c r="K22" t="str">
        <f t="shared" si="5"/>
        <v>Li4 1</v>
      </c>
      <c r="Z22" s="10"/>
      <c r="AC22" s="3"/>
      <c r="AK22" s="3"/>
    </row>
    <row r="23" spans="2:37" x14ac:dyDescent="0.25">
      <c r="B23" t="s">
        <v>200</v>
      </c>
      <c r="C23">
        <v>1.2999999999999999E-2</v>
      </c>
      <c r="D23">
        <f t="shared" si="0"/>
        <v>1.4999999999999999E-2</v>
      </c>
      <c r="E23">
        <f t="shared" si="1"/>
        <v>2.3E-2</v>
      </c>
      <c r="F23">
        <f t="shared" si="2"/>
        <v>1.2E-2</v>
      </c>
      <c r="G23">
        <f t="shared" si="3"/>
        <v>1.9E-2</v>
      </c>
      <c r="K23" t="str">
        <f t="shared" si="5"/>
        <v>H1 1</v>
      </c>
      <c r="L23">
        <f t="shared" si="6"/>
        <v>1.2999999999999999E-2</v>
      </c>
      <c r="M23">
        <f t="shared" si="7"/>
        <v>1.4999999999999999E-2</v>
      </c>
      <c r="N23">
        <f t="shared" si="8"/>
        <v>2.3E-2</v>
      </c>
      <c r="O23">
        <f t="shared" si="9"/>
        <v>1.2E-2</v>
      </c>
      <c r="P23">
        <f t="shared" si="10"/>
        <v>1.9E-2</v>
      </c>
      <c r="W23" t="str">
        <f t="shared" si="11"/>
        <v>H1 1</v>
      </c>
      <c r="X23">
        <f t="shared" si="12"/>
        <v>1.6400000000000001E-2</v>
      </c>
      <c r="Y23">
        <f t="shared" si="13"/>
        <v>4.0792156108742268E-3</v>
      </c>
      <c r="Z23" s="10"/>
      <c r="AB23" t="str">
        <f>+K23</f>
        <v>H1 1</v>
      </c>
      <c r="AC23" s="3">
        <f>+(X23-0.0017)/0.0196</f>
        <v>0.75000000000000011</v>
      </c>
      <c r="AK23" s="3"/>
    </row>
    <row r="24" spans="2:37" x14ac:dyDescent="0.25">
      <c r="B24" t="s">
        <v>199</v>
      </c>
      <c r="C24">
        <v>1.2999999999999999E-2</v>
      </c>
      <c r="D24">
        <f t="shared" si="0"/>
        <v>1.2999999999999999E-2</v>
      </c>
      <c r="E24">
        <f t="shared" si="1"/>
        <v>2.1000000000000001E-2</v>
      </c>
      <c r="F24">
        <f t="shared" si="2"/>
        <v>1.2E-2</v>
      </c>
      <c r="G24">
        <f t="shared" si="3"/>
        <v>1.2999999999999999E-2</v>
      </c>
      <c r="K24" t="str">
        <f t="shared" si="5"/>
        <v>I1 1</v>
      </c>
      <c r="L24">
        <f t="shared" si="6"/>
        <v>1.2999999999999999E-2</v>
      </c>
      <c r="M24">
        <f t="shared" si="7"/>
        <v>1.2999999999999999E-2</v>
      </c>
      <c r="N24">
        <f t="shared" si="8"/>
        <v>2.1000000000000001E-2</v>
      </c>
      <c r="O24">
        <f t="shared" si="9"/>
        <v>1.2E-2</v>
      </c>
      <c r="P24">
        <f t="shared" si="10"/>
        <v>1.2999999999999999E-2</v>
      </c>
      <c r="W24" t="str">
        <f t="shared" si="11"/>
        <v>I1 1</v>
      </c>
      <c r="X24">
        <f t="shared" si="12"/>
        <v>1.44E-2</v>
      </c>
      <c r="Y24">
        <f t="shared" si="13"/>
        <v>3.3226495451672308E-3</v>
      </c>
      <c r="Z24" s="10"/>
      <c r="AB24" t="str">
        <f>+K24</f>
        <v>I1 1</v>
      </c>
      <c r="AC24" s="3">
        <f>+(X24-0.0017)/0.0196</f>
        <v>0.64795918367346939</v>
      </c>
    </row>
    <row r="25" spans="2:37" x14ac:dyDescent="0.25">
      <c r="B25" t="s">
        <v>198</v>
      </c>
      <c r="C25">
        <v>7.0000000000000001E-3</v>
      </c>
      <c r="D25">
        <f t="shared" si="0"/>
        <v>0.01</v>
      </c>
      <c r="E25">
        <f t="shared" si="1"/>
        <v>1.6E-2</v>
      </c>
      <c r="F25">
        <f t="shared" si="2"/>
        <v>7.0000000000000001E-3</v>
      </c>
      <c r="G25">
        <f t="shared" si="3"/>
        <v>0.01</v>
      </c>
      <c r="K25" t="str">
        <f t="shared" si="5"/>
        <v>I2 1</v>
      </c>
      <c r="L25">
        <f t="shared" si="6"/>
        <v>7.0000000000000001E-3</v>
      </c>
      <c r="M25">
        <f t="shared" si="7"/>
        <v>0.01</v>
      </c>
      <c r="N25">
        <f>+E25</f>
        <v>1.6E-2</v>
      </c>
      <c r="O25">
        <f t="shared" si="9"/>
        <v>7.0000000000000001E-3</v>
      </c>
      <c r="P25">
        <f t="shared" si="10"/>
        <v>0.01</v>
      </c>
      <c r="W25" t="str">
        <f t="shared" si="11"/>
        <v>I2 1</v>
      </c>
      <c r="X25">
        <f t="shared" si="12"/>
        <v>0.01</v>
      </c>
      <c r="Y25">
        <f t="shared" si="13"/>
        <v>3.286335345030993E-3</v>
      </c>
      <c r="Z25" s="10"/>
      <c r="AB25" t="str">
        <f>+K25</f>
        <v>I2 1</v>
      </c>
      <c r="AC25" s="3">
        <f>+(X25-0.0017)/0.0196</f>
        <v>0.42346938775510207</v>
      </c>
    </row>
    <row r="26" spans="2:37" x14ac:dyDescent="0.25">
      <c r="B26" t="s">
        <v>197</v>
      </c>
      <c r="C26">
        <v>1.7999999999999999E-2</v>
      </c>
      <c r="D26">
        <f t="shared" si="0"/>
        <v>1.6E-2</v>
      </c>
      <c r="E26">
        <f t="shared" si="1"/>
        <v>2.3E-2</v>
      </c>
      <c r="F26">
        <f t="shared" si="2"/>
        <v>1.4E-2</v>
      </c>
      <c r="G26">
        <f t="shared" si="3"/>
        <v>2.4E-2</v>
      </c>
      <c r="K26" t="str">
        <f t="shared" si="5"/>
        <v>J1 1</v>
      </c>
      <c r="L26">
        <f t="shared" si="6"/>
        <v>1.7999999999999999E-2</v>
      </c>
      <c r="M26">
        <f t="shared" si="7"/>
        <v>1.6E-2</v>
      </c>
      <c r="N26">
        <f t="shared" si="8"/>
        <v>2.3E-2</v>
      </c>
      <c r="O26">
        <f t="shared" si="9"/>
        <v>1.4E-2</v>
      </c>
      <c r="P26">
        <f t="shared" si="10"/>
        <v>2.4E-2</v>
      </c>
      <c r="W26" t="str">
        <f t="shared" si="11"/>
        <v>J1 1</v>
      </c>
      <c r="X26">
        <f t="shared" si="12"/>
        <v>1.9E-2</v>
      </c>
      <c r="Y26">
        <f t="shared" si="13"/>
        <v>3.8987177379235854E-3</v>
      </c>
      <c r="Z26" s="10"/>
      <c r="AB26" t="str">
        <f>+K26</f>
        <v>J1 1</v>
      </c>
      <c r="AC26" s="3">
        <f>+(X26-0.0017)/0.0196</f>
        <v>0.88265306122448983</v>
      </c>
    </row>
    <row r="27" spans="2:37" x14ac:dyDescent="0.25">
      <c r="B27" t="s">
        <v>196</v>
      </c>
      <c r="C27">
        <v>5.0000000000000001E-3</v>
      </c>
      <c r="D27">
        <f t="shared" si="0"/>
        <v>3.0000000000000001E-3</v>
      </c>
      <c r="E27">
        <f t="shared" si="1"/>
        <v>7.0000000000000001E-3</v>
      </c>
      <c r="F27">
        <f t="shared" si="2"/>
        <v>1E-3</v>
      </c>
      <c r="G27">
        <f t="shared" si="3"/>
        <v>3.0000000000000001E-3</v>
      </c>
      <c r="K27" t="str">
        <f t="shared" si="5"/>
        <v>Li 5 1</v>
      </c>
    </row>
    <row r="28" spans="2:37" x14ac:dyDescent="0.25">
      <c r="B28" t="s">
        <v>195</v>
      </c>
      <c r="C28">
        <v>3.9E-2</v>
      </c>
    </row>
    <row r="29" spans="2:37" x14ac:dyDescent="0.25">
      <c r="B29" t="s">
        <v>194</v>
      </c>
      <c r="C29">
        <v>1.7999999999999999E-2</v>
      </c>
    </row>
    <row r="30" spans="2:37" x14ac:dyDescent="0.25">
      <c r="B30" t="s">
        <v>193</v>
      </c>
      <c r="C30">
        <v>0.01</v>
      </c>
      <c r="P30" t="s">
        <v>93</v>
      </c>
    </row>
    <row r="31" spans="2:37" x14ac:dyDescent="0.25">
      <c r="B31" t="s">
        <v>192</v>
      </c>
      <c r="C31">
        <v>6.0000000000000001E-3</v>
      </c>
    </row>
    <row r="32" spans="2:37" x14ac:dyDescent="0.25">
      <c r="B32" t="s">
        <v>191</v>
      </c>
      <c r="C32">
        <v>2E-3</v>
      </c>
      <c r="O32" t="s">
        <v>252</v>
      </c>
      <c r="P32">
        <v>2.0024600934997898</v>
      </c>
      <c r="Q32" t="s">
        <v>0</v>
      </c>
    </row>
    <row r="33" spans="2:17" x14ac:dyDescent="0.25">
      <c r="B33" t="s">
        <v>190</v>
      </c>
      <c r="C33">
        <v>0.04</v>
      </c>
      <c r="O33" t="s">
        <v>253</v>
      </c>
      <c r="P33">
        <v>1.0981585647610372</v>
      </c>
      <c r="Q33" t="s">
        <v>0</v>
      </c>
    </row>
    <row r="34" spans="2:17" x14ac:dyDescent="0.25">
      <c r="B34" t="s">
        <v>189</v>
      </c>
      <c r="C34">
        <v>2E-3</v>
      </c>
      <c r="O34" t="s">
        <v>254</v>
      </c>
      <c r="P34">
        <v>0.50249921633039218</v>
      </c>
      <c r="Q34" t="s">
        <v>0</v>
      </c>
    </row>
    <row r="35" spans="2:17" x14ac:dyDescent="0.25">
      <c r="B35" t="s">
        <v>188</v>
      </c>
      <c r="C35">
        <v>2.4E-2</v>
      </c>
      <c r="O35" t="s">
        <v>255</v>
      </c>
      <c r="P35">
        <v>0.30426209758061235</v>
      </c>
      <c r="Q35" t="s">
        <v>0</v>
      </c>
    </row>
    <row r="36" spans="2:17" x14ac:dyDescent="0.25">
      <c r="B36" t="s">
        <v>187</v>
      </c>
      <c r="C36">
        <v>2.1000000000000001E-2</v>
      </c>
      <c r="O36" t="s">
        <v>256</v>
      </c>
      <c r="P36">
        <v>0</v>
      </c>
      <c r="Q36" t="s">
        <v>0</v>
      </c>
    </row>
    <row r="37" spans="2:17" x14ac:dyDescent="0.25">
      <c r="B37" t="s">
        <v>186</v>
      </c>
      <c r="C37">
        <v>2.9000000000000001E-2</v>
      </c>
    </row>
    <row r="38" spans="2:17" x14ac:dyDescent="0.25">
      <c r="B38" t="s">
        <v>185</v>
      </c>
      <c r="C38">
        <v>0.02</v>
      </c>
    </row>
    <row r="39" spans="2:17" x14ac:dyDescent="0.25">
      <c r="B39" t="s">
        <v>184</v>
      </c>
      <c r="C39">
        <v>4.0000000000000001E-3</v>
      </c>
    </row>
    <row r="40" spans="2:17" x14ac:dyDescent="0.25">
      <c r="B40" t="s">
        <v>183</v>
      </c>
      <c r="C40">
        <v>1.4999999999999999E-2</v>
      </c>
      <c r="P40" t="s">
        <v>251</v>
      </c>
      <c r="Q40" t="s">
        <v>91</v>
      </c>
    </row>
    <row r="41" spans="2:17" x14ac:dyDescent="0.25">
      <c r="B41" t="s">
        <v>182</v>
      </c>
      <c r="C41">
        <v>1.9E-2</v>
      </c>
      <c r="O41" t="s">
        <v>252</v>
      </c>
      <c r="P41">
        <v>2.0024600934997898</v>
      </c>
      <c r="Q41">
        <f>+X3</f>
        <v>4.2099999999999992E-2</v>
      </c>
    </row>
    <row r="42" spans="2:17" x14ac:dyDescent="0.25">
      <c r="B42" t="s">
        <v>181</v>
      </c>
      <c r="C42">
        <v>7.0000000000000001E-3</v>
      </c>
      <c r="O42" t="s">
        <v>253</v>
      </c>
      <c r="P42">
        <v>1.0981585647610372</v>
      </c>
      <c r="Q42">
        <f t="shared" ref="Q42:Q45" si="14">+X4</f>
        <v>2.1099999999999994E-2</v>
      </c>
    </row>
    <row r="43" spans="2:17" x14ac:dyDescent="0.25">
      <c r="B43" t="s">
        <v>180</v>
      </c>
      <c r="C43">
        <v>1.0999999999999999E-2</v>
      </c>
      <c r="O43" t="s">
        <v>254</v>
      </c>
      <c r="P43">
        <v>0.50249921633039218</v>
      </c>
      <c r="Q43">
        <f t="shared" si="14"/>
        <v>1.1499999999999998E-2</v>
      </c>
    </row>
    <row r="44" spans="2:17" x14ac:dyDescent="0.25">
      <c r="B44" t="s">
        <v>179</v>
      </c>
      <c r="C44">
        <v>2.1999999999999999E-2</v>
      </c>
      <c r="O44" t="s">
        <v>255</v>
      </c>
      <c r="P44">
        <v>0.30426209758061235</v>
      </c>
      <c r="Q44">
        <f t="shared" si="14"/>
        <v>6.7999999999999988E-3</v>
      </c>
    </row>
    <row r="45" spans="2:17" x14ac:dyDescent="0.25">
      <c r="B45" t="s">
        <v>178</v>
      </c>
      <c r="C45">
        <v>1.7000000000000001E-2</v>
      </c>
      <c r="O45" t="s">
        <v>256</v>
      </c>
      <c r="P45">
        <v>0</v>
      </c>
      <c r="Q45">
        <f t="shared" si="14"/>
        <v>3.3E-3</v>
      </c>
    </row>
    <row r="46" spans="2:17" x14ac:dyDescent="0.25">
      <c r="B46" t="s">
        <v>177</v>
      </c>
      <c r="C46">
        <v>1.4999999999999999E-2</v>
      </c>
    </row>
    <row r="47" spans="2:17" x14ac:dyDescent="0.25">
      <c r="B47" t="s">
        <v>176</v>
      </c>
      <c r="C47">
        <v>6.0000000000000001E-3</v>
      </c>
    </row>
    <row r="48" spans="2:17" x14ac:dyDescent="0.25">
      <c r="B48" t="s">
        <v>175</v>
      </c>
      <c r="C48">
        <v>1.4999999999999999E-2</v>
      </c>
    </row>
    <row r="49" spans="2:3" x14ac:dyDescent="0.25">
      <c r="B49" t="s">
        <v>174</v>
      </c>
      <c r="C49">
        <v>1.2999999999999999E-2</v>
      </c>
    </row>
    <row r="50" spans="2:3" x14ac:dyDescent="0.25">
      <c r="B50" t="s">
        <v>173</v>
      </c>
      <c r="C50">
        <v>0.01</v>
      </c>
    </row>
    <row r="51" spans="2:3" x14ac:dyDescent="0.25">
      <c r="B51" t="s">
        <v>172</v>
      </c>
      <c r="C51">
        <v>1.6E-2</v>
      </c>
    </row>
    <row r="52" spans="2:3" x14ac:dyDescent="0.25">
      <c r="B52" t="s">
        <v>171</v>
      </c>
      <c r="C52">
        <v>3.0000000000000001E-3</v>
      </c>
    </row>
    <row r="53" spans="2:3" x14ac:dyDescent="0.25">
      <c r="B53" t="s">
        <v>170</v>
      </c>
      <c r="C53">
        <v>4.2000000000000003E-2</v>
      </c>
    </row>
    <row r="54" spans="2:3" x14ac:dyDescent="0.25">
      <c r="B54" t="s">
        <v>169</v>
      </c>
      <c r="C54">
        <v>2.1999999999999999E-2</v>
      </c>
    </row>
    <row r="55" spans="2:3" x14ac:dyDescent="0.25">
      <c r="B55" t="s">
        <v>168</v>
      </c>
      <c r="C55">
        <v>1.0999999999999999E-2</v>
      </c>
    </row>
    <row r="56" spans="2:3" x14ac:dyDescent="0.25">
      <c r="B56" t="s">
        <v>167</v>
      </c>
      <c r="C56">
        <v>7.0000000000000001E-3</v>
      </c>
    </row>
    <row r="57" spans="2:3" x14ac:dyDescent="0.25">
      <c r="B57" t="s">
        <v>166</v>
      </c>
      <c r="C57">
        <v>2E-3</v>
      </c>
    </row>
    <row r="58" spans="2:3" x14ac:dyDescent="0.25">
      <c r="B58" t="s">
        <v>165</v>
      </c>
      <c r="C58">
        <v>4.2999999999999997E-2</v>
      </c>
    </row>
    <row r="59" spans="2:3" x14ac:dyDescent="0.25">
      <c r="B59" t="s">
        <v>164</v>
      </c>
      <c r="C59">
        <v>0</v>
      </c>
    </row>
    <row r="60" spans="2:3" x14ac:dyDescent="0.25">
      <c r="B60" t="s">
        <v>163</v>
      </c>
      <c r="C60">
        <v>1.7000000000000001E-2</v>
      </c>
    </row>
    <row r="61" spans="2:3" x14ac:dyDescent="0.25">
      <c r="B61" t="s">
        <v>162</v>
      </c>
      <c r="C61">
        <v>0.02</v>
      </c>
    </row>
    <row r="62" spans="2:3" x14ac:dyDescent="0.25">
      <c r="B62" t="s">
        <v>161</v>
      </c>
      <c r="C62">
        <v>2.1000000000000001E-2</v>
      </c>
    </row>
    <row r="63" spans="2:3" x14ac:dyDescent="0.25">
      <c r="B63" t="s">
        <v>160</v>
      </c>
      <c r="C63">
        <v>1.9E-2</v>
      </c>
    </row>
    <row r="64" spans="2:3" x14ac:dyDescent="0.25">
      <c r="B64" t="s">
        <v>159</v>
      </c>
      <c r="C64">
        <v>5.0000000000000001E-3</v>
      </c>
    </row>
    <row r="65" spans="2:20" x14ac:dyDescent="0.25">
      <c r="B65" t="s">
        <v>158</v>
      </c>
      <c r="C65">
        <v>1.7000000000000001E-2</v>
      </c>
    </row>
    <row r="66" spans="2:20" x14ac:dyDescent="0.25">
      <c r="B66" t="s">
        <v>157</v>
      </c>
      <c r="C66">
        <v>2.5000000000000001E-2</v>
      </c>
    </row>
    <row r="67" spans="2:20" x14ac:dyDescent="0.25">
      <c r="B67" t="s">
        <v>156</v>
      </c>
      <c r="C67">
        <v>8.9999999999999993E-3</v>
      </c>
    </row>
    <row r="68" spans="2:20" x14ac:dyDescent="0.25">
      <c r="B68" t="s">
        <v>155</v>
      </c>
      <c r="C68">
        <v>1.2E-2</v>
      </c>
    </row>
    <row r="69" spans="2:20" x14ac:dyDescent="0.25">
      <c r="B69" t="s">
        <v>154</v>
      </c>
      <c r="C69">
        <v>1.7000000000000001E-2</v>
      </c>
    </row>
    <row r="70" spans="2:20" x14ac:dyDescent="0.25">
      <c r="B70" t="s">
        <v>153</v>
      </c>
      <c r="C70">
        <v>1.6E-2</v>
      </c>
      <c r="T70" s="3"/>
    </row>
    <row r="71" spans="2:20" x14ac:dyDescent="0.25">
      <c r="B71" t="s">
        <v>152</v>
      </c>
      <c r="C71">
        <v>1.2E-2</v>
      </c>
      <c r="T71" s="3"/>
    </row>
    <row r="72" spans="2:20" x14ac:dyDescent="0.25">
      <c r="B72" t="s">
        <v>151</v>
      </c>
      <c r="C72">
        <v>6.0000000000000001E-3</v>
      </c>
      <c r="T72" s="3"/>
    </row>
    <row r="73" spans="2:20" x14ac:dyDescent="0.25">
      <c r="B73" t="s">
        <v>150</v>
      </c>
      <c r="C73">
        <v>2.3E-2</v>
      </c>
      <c r="T73" s="3"/>
    </row>
    <row r="74" spans="2:20" x14ac:dyDescent="0.25">
      <c r="B74" t="s">
        <v>149</v>
      </c>
      <c r="C74">
        <v>2.1000000000000001E-2</v>
      </c>
      <c r="T74" s="3"/>
    </row>
    <row r="75" spans="2:20" x14ac:dyDescent="0.25">
      <c r="B75" t="s">
        <v>148</v>
      </c>
      <c r="C75">
        <v>1.6E-2</v>
      </c>
      <c r="T75" s="3"/>
    </row>
    <row r="76" spans="2:20" x14ac:dyDescent="0.25">
      <c r="B76" t="s">
        <v>147</v>
      </c>
      <c r="C76">
        <v>2.3E-2</v>
      </c>
      <c r="T76" s="3"/>
    </row>
    <row r="77" spans="2:20" x14ac:dyDescent="0.25">
      <c r="B77" t="s">
        <v>146</v>
      </c>
      <c r="C77">
        <v>7.0000000000000001E-3</v>
      </c>
      <c r="T77" s="3"/>
    </row>
    <row r="78" spans="2:20" x14ac:dyDescent="0.25">
      <c r="B78" t="s">
        <v>145</v>
      </c>
      <c r="C78">
        <v>4.2999999999999997E-2</v>
      </c>
      <c r="T78" s="3"/>
    </row>
    <row r="79" spans="2:20" x14ac:dyDescent="0.25">
      <c r="B79" t="s">
        <v>144</v>
      </c>
      <c r="C79">
        <v>2.1999999999999999E-2</v>
      </c>
      <c r="T79" s="3"/>
    </row>
    <row r="80" spans="2:20" x14ac:dyDescent="0.25">
      <c r="B80" t="s">
        <v>143</v>
      </c>
      <c r="C80">
        <v>1.2E-2</v>
      </c>
      <c r="T80" s="3"/>
    </row>
    <row r="81" spans="2:20" x14ac:dyDescent="0.25">
      <c r="B81" t="s">
        <v>142</v>
      </c>
      <c r="C81">
        <v>8.9999999999999993E-3</v>
      </c>
      <c r="T81" s="3"/>
    </row>
    <row r="82" spans="2:20" x14ac:dyDescent="0.25">
      <c r="B82" t="s">
        <v>141</v>
      </c>
      <c r="C82">
        <v>4.0000000000000001E-3</v>
      </c>
      <c r="T82" s="3"/>
    </row>
    <row r="83" spans="2:20" x14ac:dyDescent="0.25">
      <c r="B83" t="s">
        <v>140</v>
      </c>
      <c r="C83">
        <v>4.2999999999999997E-2</v>
      </c>
      <c r="T83" s="3"/>
    </row>
    <row r="84" spans="2:20" x14ac:dyDescent="0.25">
      <c r="B84" t="s">
        <v>139</v>
      </c>
      <c r="C84">
        <v>1E-3</v>
      </c>
      <c r="T84" s="3"/>
    </row>
    <row r="85" spans="2:20" x14ac:dyDescent="0.25">
      <c r="B85" t="s">
        <v>138</v>
      </c>
      <c r="C85">
        <v>2.1999999999999999E-2</v>
      </c>
    </row>
    <row r="86" spans="2:20" x14ac:dyDescent="0.25">
      <c r="B86" t="s">
        <v>137</v>
      </c>
      <c r="C86">
        <v>0.02</v>
      </c>
    </row>
    <row r="87" spans="2:20" x14ac:dyDescent="0.25">
      <c r="B87" t="s">
        <v>136</v>
      </c>
      <c r="C87">
        <v>2.3E-2</v>
      </c>
    </row>
    <row r="88" spans="2:20" x14ac:dyDescent="0.25">
      <c r="B88" t="s">
        <v>135</v>
      </c>
      <c r="C88">
        <v>2.7E-2</v>
      </c>
    </row>
    <row r="89" spans="2:20" x14ac:dyDescent="0.25">
      <c r="B89" t="s">
        <v>134</v>
      </c>
      <c r="C89">
        <v>1.0999999999999999E-2</v>
      </c>
    </row>
    <row r="90" spans="2:20" x14ac:dyDescent="0.25">
      <c r="B90" t="s">
        <v>133</v>
      </c>
      <c r="C90">
        <v>1.9E-2</v>
      </c>
    </row>
    <row r="91" spans="2:20" x14ac:dyDescent="0.25">
      <c r="B91" t="s">
        <v>132</v>
      </c>
      <c r="C91">
        <v>2.1999999999999999E-2</v>
      </c>
    </row>
    <row r="92" spans="2:20" x14ac:dyDescent="0.25">
      <c r="B92" t="s">
        <v>131</v>
      </c>
      <c r="C92">
        <v>8.9999999999999993E-3</v>
      </c>
    </row>
    <row r="93" spans="2:20" x14ac:dyDescent="0.25">
      <c r="B93" t="s">
        <v>130</v>
      </c>
      <c r="C93">
        <v>0.01</v>
      </c>
    </row>
    <row r="94" spans="2:20" x14ac:dyDescent="0.25">
      <c r="B94" t="s">
        <v>129</v>
      </c>
      <c r="C94">
        <v>2.1000000000000001E-2</v>
      </c>
    </row>
    <row r="95" spans="2:20" x14ac:dyDescent="0.25">
      <c r="B95" t="s">
        <v>128</v>
      </c>
      <c r="C95">
        <v>1.7000000000000001E-2</v>
      </c>
    </row>
    <row r="96" spans="2:20" x14ac:dyDescent="0.25">
      <c r="B96" t="s">
        <v>127</v>
      </c>
      <c r="C96">
        <v>1.2999999999999999E-2</v>
      </c>
    </row>
    <row r="97" spans="2:3" x14ac:dyDescent="0.25">
      <c r="B97" t="s">
        <v>126</v>
      </c>
      <c r="C97">
        <v>5.0000000000000001E-3</v>
      </c>
    </row>
    <row r="98" spans="2:3" x14ac:dyDescent="0.25">
      <c r="B98" t="s">
        <v>125</v>
      </c>
      <c r="C98">
        <v>1.2E-2</v>
      </c>
    </row>
    <row r="99" spans="2:3" x14ac:dyDescent="0.25">
      <c r="B99" t="s">
        <v>124</v>
      </c>
      <c r="C99">
        <v>1.2E-2</v>
      </c>
    </row>
    <row r="100" spans="2:3" x14ac:dyDescent="0.25">
      <c r="B100" t="s">
        <v>123</v>
      </c>
      <c r="C100">
        <v>7.0000000000000001E-3</v>
      </c>
    </row>
    <row r="101" spans="2:3" x14ac:dyDescent="0.25">
      <c r="B101" t="s">
        <v>122</v>
      </c>
      <c r="C101">
        <v>1.4E-2</v>
      </c>
    </row>
    <row r="102" spans="2:3" x14ac:dyDescent="0.25">
      <c r="B102" t="s">
        <v>121</v>
      </c>
      <c r="C102">
        <v>1E-3</v>
      </c>
    </row>
    <row r="103" spans="2:3" x14ac:dyDescent="0.25">
      <c r="B103" t="s">
        <v>120</v>
      </c>
      <c r="C103">
        <v>4.1000000000000002E-2</v>
      </c>
    </row>
    <row r="104" spans="2:3" x14ac:dyDescent="0.25">
      <c r="B104" t="s">
        <v>119</v>
      </c>
      <c r="C104">
        <v>2.1999999999999999E-2</v>
      </c>
    </row>
    <row r="105" spans="2:3" x14ac:dyDescent="0.25">
      <c r="B105" t="s">
        <v>118</v>
      </c>
      <c r="C105">
        <v>1.2E-2</v>
      </c>
    </row>
    <row r="106" spans="2:3" x14ac:dyDescent="0.25">
      <c r="B106" t="s">
        <v>117</v>
      </c>
      <c r="C106">
        <v>8.9999999999999993E-3</v>
      </c>
    </row>
    <row r="107" spans="2:3" x14ac:dyDescent="0.25">
      <c r="B107" t="s">
        <v>116</v>
      </c>
      <c r="C107">
        <v>4.0000000000000001E-3</v>
      </c>
    </row>
    <row r="108" spans="2:3" x14ac:dyDescent="0.25">
      <c r="B108" t="s">
        <v>115</v>
      </c>
      <c r="C108">
        <v>4.2999999999999997E-2</v>
      </c>
    </row>
    <row r="109" spans="2:3" x14ac:dyDescent="0.25">
      <c r="B109" t="s">
        <v>114</v>
      </c>
      <c r="C109">
        <v>4.0000000000000001E-3</v>
      </c>
    </row>
    <row r="110" spans="2:3" x14ac:dyDescent="0.25">
      <c r="B110" t="s">
        <v>113</v>
      </c>
      <c r="C110">
        <v>0.02</v>
      </c>
    </row>
    <row r="111" spans="2:3" x14ac:dyDescent="0.25">
      <c r="B111" t="s">
        <v>112</v>
      </c>
      <c r="C111">
        <v>3.4000000000000002E-2</v>
      </c>
    </row>
    <row r="112" spans="2:3" x14ac:dyDescent="0.25">
      <c r="B112" t="s">
        <v>111</v>
      </c>
      <c r="C112">
        <v>2.7E-2</v>
      </c>
    </row>
    <row r="113" spans="2:3" x14ac:dyDescent="0.25">
      <c r="B113" t="s">
        <v>110</v>
      </c>
      <c r="C113">
        <v>1.9E-2</v>
      </c>
    </row>
    <row r="114" spans="2:3" x14ac:dyDescent="0.25">
      <c r="B114" t="s">
        <v>109</v>
      </c>
      <c r="C114">
        <v>4.0000000000000001E-3</v>
      </c>
    </row>
    <row r="115" spans="2:3" x14ac:dyDescent="0.25">
      <c r="B115" t="s">
        <v>108</v>
      </c>
      <c r="C115">
        <v>1.4999999999999999E-2</v>
      </c>
    </row>
    <row r="116" spans="2:3" x14ac:dyDescent="0.25">
      <c r="B116" t="s">
        <v>107</v>
      </c>
      <c r="C116">
        <v>2.5999999999999999E-2</v>
      </c>
    </row>
    <row r="117" spans="2:3" x14ac:dyDescent="0.25">
      <c r="B117" t="s">
        <v>106</v>
      </c>
      <c r="C117">
        <v>1.0999999999999999E-2</v>
      </c>
    </row>
    <row r="118" spans="2:3" x14ac:dyDescent="0.25">
      <c r="B118" t="s">
        <v>105</v>
      </c>
      <c r="C118">
        <v>0.01</v>
      </c>
    </row>
    <row r="119" spans="2:3" x14ac:dyDescent="0.25">
      <c r="B119" t="s">
        <v>104</v>
      </c>
      <c r="C119">
        <v>1.7000000000000001E-2</v>
      </c>
    </row>
    <row r="120" spans="2:3" x14ac:dyDescent="0.25">
      <c r="B120" t="s">
        <v>103</v>
      </c>
      <c r="C120">
        <v>1.7000000000000001E-2</v>
      </c>
    </row>
    <row r="121" spans="2:3" x14ac:dyDescent="0.25">
      <c r="B121" t="s">
        <v>102</v>
      </c>
      <c r="C121">
        <v>1.4999999999999999E-2</v>
      </c>
    </row>
    <row r="122" spans="2:3" x14ac:dyDescent="0.25">
      <c r="B122" t="s">
        <v>101</v>
      </c>
      <c r="C122">
        <v>7.0000000000000001E-3</v>
      </c>
    </row>
    <row r="123" spans="2:3" x14ac:dyDescent="0.25">
      <c r="B123" t="s">
        <v>100</v>
      </c>
      <c r="C123">
        <v>1.9E-2</v>
      </c>
    </row>
    <row r="124" spans="2:3" x14ac:dyDescent="0.25">
      <c r="B124" t="s">
        <v>99</v>
      </c>
      <c r="C124">
        <v>1.2999999999999999E-2</v>
      </c>
    </row>
    <row r="125" spans="2:3" x14ac:dyDescent="0.25">
      <c r="B125" t="s">
        <v>98</v>
      </c>
      <c r="C125">
        <v>0.01</v>
      </c>
    </row>
    <row r="126" spans="2:3" x14ac:dyDescent="0.25">
      <c r="B126" t="s">
        <v>97</v>
      </c>
      <c r="C126">
        <v>2.4E-2</v>
      </c>
    </row>
    <row r="127" spans="2:3" x14ac:dyDescent="0.25">
      <c r="B127" t="s">
        <v>96</v>
      </c>
      <c r="C127">
        <v>3.0000000000000001E-3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8EB9D-2A40-4ACC-9B9F-6EA55C283618}">
  <dimension ref="D7:AK152"/>
  <sheetViews>
    <sheetView topLeftCell="O1" zoomScaleNormal="100" workbookViewId="0">
      <selection activeCell="AE41" sqref="AE41"/>
    </sheetView>
  </sheetViews>
  <sheetFormatPr defaultRowHeight="15" x14ac:dyDescent="0.25"/>
  <cols>
    <col min="5" max="5" width="12.28515625" customWidth="1"/>
    <col min="6" max="6" width="16.42578125" bestFit="1" customWidth="1"/>
  </cols>
  <sheetData>
    <row r="7" spans="4:35" x14ac:dyDescent="0.25">
      <c r="D7" t="s">
        <v>92</v>
      </c>
      <c r="L7" t="s">
        <v>58</v>
      </c>
    </row>
    <row r="8" spans="4:35" x14ac:dyDescent="0.25">
      <c r="AD8" t="str">
        <f>+O9</f>
        <v>546 nm - 600 nm</v>
      </c>
    </row>
    <row r="9" spans="4:35" x14ac:dyDescent="0.25">
      <c r="D9" t="s">
        <v>23</v>
      </c>
      <c r="E9" t="s">
        <v>257</v>
      </c>
      <c r="L9" t="s">
        <v>56</v>
      </c>
      <c r="M9" t="s">
        <v>23</v>
      </c>
      <c r="N9" t="s">
        <v>258</v>
      </c>
      <c r="O9" t="s">
        <v>293</v>
      </c>
      <c r="AA9" t="s">
        <v>56</v>
      </c>
      <c r="AB9" t="s">
        <v>23</v>
      </c>
      <c r="AC9" t="s">
        <v>258</v>
      </c>
      <c r="AD9" t="s">
        <v>259</v>
      </c>
    </row>
    <row r="10" spans="4:35" x14ac:dyDescent="0.25">
      <c r="D10" t="s">
        <v>33</v>
      </c>
      <c r="E10" s="3">
        <v>1.5306122448979598E-2</v>
      </c>
      <c r="F10" t="s">
        <v>0</v>
      </c>
      <c r="L10">
        <v>1</v>
      </c>
      <c r="M10" t="s">
        <v>33</v>
      </c>
      <c r="N10" s="3">
        <f>+E10</f>
        <v>1.5306122448979598E-2</v>
      </c>
      <c r="O10">
        <v>3.2000000000000001E-2</v>
      </c>
      <c r="Q10" s="3"/>
      <c r="T10" s="3"/>
      <c r="W10" s="3"/>
      <c r="Z10" s="3"/>
      <c r="AA10" s="8">
        <f t="shared" ref="AA10:AA42" si="0">+L10</f>
        <v>1</v>
      </c>
      <c r="AB10" s="3" t="str">
        <f t="shared" ref="AB10:AB42" si="1">+M10</f>
        <v>A1</v>
      </c>
      <c r="AC10" s="3">
        <f t="shared" ref="AC10:AC42" si="2">+N10</f>
        <v>1.5306122448979598E-2</v>
      </c>
      <c r="AD10" s="3">
        <f>+(O10-0.029)/0.1531</f>
        <v>1.9595035924232521E-2</v>
      </c>
      <c r="AF10" s="3"/>
      <c r="AH10" s="3"/>
      <c r="AI10" s="3"/>
    </row>
    <row r="11" spans="4:35" x14ac:dyDescent="0.25">
      <c r="D11" t="s">
        <v>34</v>
      </c>
      <c r="E11" s="3">
        <v>0.9642857142857143</v>
      </c>
      <c r="F11" t="s">
        <v>0</v>
      </c>
      <c r="L11">
        <v>2</v>
      </c>
      <c r="M11" t="s">
        <v>33</v>
      </c>
      <c r="N11" s="3">
        <f>+E10</f>
        <v>1.5306122448979598E-2</v>
      </c>
      <c r="Q11" s="3"/>
      <c r="T11" s="3"/>
      <c r="W11" s="3"/>
      <c r="Z11" s="3"/>
      <c r="AA11" s="8">
        <f t="shared" si="0"/>
        <v>2</v>
      </c>
      <c r="AB11" s="3" t="str">
        <f t="shared" si="1"/>
        <v>A1</v>
      </c>
      <c r="AC11" s="3">
        <f t="shared" si="2"/>
        <v>1.5306122448979598E-2</v>
      </c>
      <c r="AD11" s="3"/>
      <c r="AE11" s="3" t="s">
        <v>260</v>
      </c>
      <c r="AH11" s="3"/>
      <c r="AI11" s="3"/>
    </row>
    <row r="12" spans="4:35" x14ac:dyDescent="0.25">
      <c r="D12" t="s">
        <v>35</v>
      </c>
      <c r="E12" s="3">
        <v>1.1479591836734695</v>
      </c>
      <c r="F12" t="s">
        <v>0</v>
      </c>
      <c r="L12">
        <v>3</v>
      </c>
      <c r="M12" t="s">
        <v>34</v>
      </c>
      <c r="N12" s="3">
        <f>+E11</f>
        <v>0.9642857142857143</v>
      </c>
      <c r="O12">
        <v>0.19099999999999998</v>
      </c>
      <c r="Q12" s="3"/>
      <c r="T12" s="3"/>
      <c r="W12" s="3"/>
      <c r="Z12" s="3"/>
      <c r="AA12" s="8">
        <f t="shared" si="0"/>
        <v>3</v>
      </c>
      <c r="AB12" s="3" t="str">
        <f t="shared" si="1"/>
        <v>B1</v>
      </c>
      <c r="AC12" s="3">
        <f t="shared" si="2"/>
        <v>0.9642857142857143</v>
      </c>
      <c r="AD12" s="3">
        <f>+(O12-0.029)/0.1531</f>
        <v>1.0581319399085563</v>
      </c>
      <c r="AE12" s="3" t="s">
        <v>307</v>
      </c>
      <c r="AH12" s="3"/>
      <c r="AI12" s="3"/>
    </row>
    <row r="13" spans="4:35" x14ac:dyDescent="0.25">
      <c r="D13" t="s">
        <v>36</v>
      </c>
      <c r="E13" s="3">
        <v>1.2704081632653064</v>
      </c>
      <c r="F13" t="s">
        <v>0</v>
      </c>
      <c r="L13">
        <v>4</v>
      </c>
      <c r="M13" t="s">
        <v>34</v>
      </c>
      <c r="N13" s="3">
        <f>+E11</f>
        <v>0.9642857142857143</v>
      </c>
      <c r="O13">
        <v>0.17300000000000001</v>
      </c>
      <c r="Q13" s="3"/>
      <c r="T13" s="3"/>
      <c r="W13" s="3"/>
      <c r="Z13" s="3"/>
      <c r="AA13" s="8">
        <f t="shared" si="0"/>
        <v>4</v>
      </c>
      <c r="AB13" s="3" t="str">
        <f t="shared" si="1"/>
        <v>B1</v>
      </c>
      <c r="AC13" s="3">
        <f t="shared" si="2"/>
        <v>0.9642857142857143</v>
      </c>
      <c r="AD13" s="3">
        <f>+(O13-0.029)/0.1531</f>
        <v>0.94056172436316132</v>
      </c>
      <c r="AE13" s="3"/>
      <c r="AH13" s="3"/>
      <c r="AI13" s="3"/>
    </row>
    <row r="14" spans="4:35" x14ac:dyDescent="0.25">
      <c r="D14" t="s">
        <v>37</v>
      </c>
      <c r="E14" s="3">
        <v>0.22959183673469385</v>
      </c>
      <c r="F14" t="s">
        <v>0</v>
      </c>
      <c r="L14">
        <v>5</v>
      </c>
      <c r="M14" t="s">
        <v>35</v>
      </c>
      <c r="N14" s="3">
        <f>+E12</f>
        <v>1.1479591836734695</v>
      </c>
      <c r="O14">
        <v>0.20299999999999999</v>
      </c>
      <c r="Q14" s="3"/>
      <c r="T14" s="3"/>
      <c r="W14" s="3"/>
      <c r="Z14" s="3"/>
      <c r="AA14" s="8">
        <f t="shared" si="0"/>
        <v>5</v>
      </c>
      <c r="AB14" s="3" t="str">
        <f t="shared" si="1"/>
        <v>B2</v>
      </c>
      <c r="AC14" s="3">
        <f t="shared" si="2"/>
        <v>1.1479591836734695</v>
      </c>
      <c r="AD14" s="3">
        <f>+(O14-0.029)/0.1531</f>
        <v>1.1365120836054865</v>
      </c>
      <c r="AE14" s="3"/>
      <c r="AH14" s="3"/>
      <c r="AI14" s="3"/>
    </row>
    <row r="15" spans="4:35" x14ac:dyDescent="0.25">
      <c r="D15" t="s">
        <v>38</v>
      </c>
      <c r="E15" s="3">
        <v>0.78061224489795922</v>
      </c>
      <c r="F15" t="s">
        <v>0</v>
      </c>
      <c r="L15">
        <v>6</v>
      </c>
      <c r="M15" t="s">
        <v>35</v>
      </c>
      <c r="N15" s="3">
        <f>+E12</f>
        <v>1.1479591836734695</v>
      </c>
      <c r="Q15" s="3"/>
      <c r="T15" s="3"/>
      <c r="W15" s="3"/>
      <c r="Z15" s="3"/>
      <c r="AA15" s="8">
        <f t="shared" si="0"/>
        <v>6</v>
      </c>
      <c r="AB15" s="3" t="str">
        <f t="shared" si="1"/>
        <v>B2</v>
      </c>
      <c r="AC15" s="3">
        <f t="shared" si="2"/>
        <v>1.1479591836734695</v>
      </c>
      <c r="AD15" s="3"/>
      <c r="AE15" s="3" t="s">
        <v>261</v>
      </c>
      <c r="AH15" s="3"/>
      <c r="AI15" s="3"/>
    </row>
    <row r="16" spans="4:35" x14ac:dyDescent="0.25">
      <c r="D16" t="s">
        <v>39</v>
      </c>
      <c r="E16" s="3">
        <v>1.2295918367346936</v>
      </c>
      <c r="F16" t="s">
        <v>0</v>
      </c>
      <c r="L16">
        <v>7</v>
      </c>
      <c r="M16" t="s">
        <v>36</v>
      </c>
      <c r="N16" s="3">
        <f>+E13</f>
        <v>1.2704081632653064</v>
      </c>
      <c r="O16">
        <v>0.246</v>
      </c>
      <c r="Q16" s="3"/>
      <c r="T16" s="3"/>
      <c r="W16" s="3"/>
      <c r="Z16" s="3"/>
      <c r="AA16" s="8">
        <f t="shared" si="0"/>
        <v>7</v>
      </c>
      <c r="AB16" s="3" t="str">
        <f t="shared" si="1"/>
        <v>C1</v>
      </c>
      <c r="AC16" s="3">
        <f t="shared" si="2"/>
        <v>1.2704081632653064</v>
      </c>
      <c r="AD16" s="3">
        <f>+(O16-0.029)/0.1531</f>
        <v>1.4173742651861527</v>
      </c>
      <c r="AE16" s="3"/>
      <c r="AH16" s="3"/>
      <c r="AI16" s="3"/>
    </row>
    <row r="17" spans="4:35" x14ac:dyDescent="0.25">
      <c r="D17" t="s">
        <v>40</v>
      </c>
      <c r="E17" s="3">
        <v>0.42346938775510207</v>
      </c>
      <c r="F17" t="s">
        <v>0</v>
      </c>
      <c r="L17">
        <v>8</v>
      </c>
      <c r="M17" t="s">
        <v>36</v>
      </c>
      <c r="N17" s="3">
        <f>+E13</f>
        <v>1.2704081632653064</v>
      </c>
      <c r="O17">
        <v>0.18900000000000006</v>
      </c>
      <c r="Q17" s="3"/>
      <c r="T17" s="3"/>
      <c r="W17" s="3"/>
      <c r="Z17" s="3"/>
      <c r="AA17" s="8">
        <f t="shared" si="0"/>
        <v>8</v>
      </c>
      <c r="AB17" s="3" t="str">
        <f t="shared" si="1"/>
        <v>C1</v>
      </c>
      <c r="AC17" s="3">
        <f t="shared" si="2"/>
        <v>1.2704081632653064</v>
      </c>
      <c r="AD17" s="3">
        <f>+(O17-0.029)/0.1531</f>
        <v>1.0450685826257351</v>
      </c>
      <c r="AE17" s="3" t="s">
        <v>307</v>
      </c>
      <c r="AH17" s="3"/>
      <c r="AI17" s="3"/>
    </row>
    <row r="18" spans="4:35" x14ac:dyDescent="0.25">
      <c r="D18" t="s">
        <v>41</v>
      </c>
      <c r="E18" s="3">
        <v>0.89285714285714302</v>
      </c>
      <c r="F18" t="s">
        <v>0</v>
      </c>
      <c r="L18">
        <v>9</v>
      </c>
      <c r="M18" t="s">
        <v>37</v>
      </c>
      <c r="N18" s="3">
        <f>+E14</f>
        <v>0.22959183673469385</v>
      </c>
      <c r="O18">
        <v>6.800000000000006E-2</v>
      </c>
      <c r="Q18" s="3"/>
      <c r="T18" s="3"/>
      <c r="W18" s="3"/>
      <c r="Z18" s="3"/>
      <c r="AA18" s="8">
        <f t="shared" si="0"/>
        <v>9</v>
      </c>
      <c r="AB18" s="3" t="str">
        <f t="shared" si="1"/>
        <v>C2</v>
      </c>
      <c r="AC18" s="3">
        <f t="shared" si="2"/>
        <v>0.22959183673469385</v>
      </c>
      <c r="AD18" s="3">
        <f>+(O18-0.029)/0.1531</f>
        <v>0.25473546701502325</v>
      </c>
      <c r="AE18" s="3" t="s">
        <v>307</v>
      </c>
      <c r="AH18" s="3"/>
      <c r="AI18" s="3"/>
    </row>
    <row r="19" spans="4:35" x14ac:dyDescent="0.25">
      <c r="D19" t="s">
        <v>42</v>
      </c>
      <c r="E19" s="3">
        <v>0.82142857142857162</v>
      </c>
      <c r="F19" t="s">
        <v>0</v>
      </c>
      <c r="L19">
        <v>10</v>
      </c>
      <c r="M19" t="s">
        <v>37</v>
      </c>
      <c r="N19" s="3">
        <f>+E14</f>
        <v>0.22959183673469385</v>
      </c>
      <c r="O19">
        <v>6.2E-2</v>
      </c>
      <c r="Q19" s="3"/>
      <c r="T19" s="3"/>
      <c r="W19" s="3"/>
      <c r="Z19" s="3"/>
      <c r="AA19" s="8">
        <f t="shared" si="0"/>
        <v>10</v>
      </c>
      <c r="AB19" s="3" t="str">
        <f t="shared" si="1"/>
        <v>C2</v>
      </c>
      <c r="AC19" s="3">
        <f t="shared" si="2"/>
        <v>0.22959183673469385</v>
      </c>
      <c r="AD19" s="3">
        <f>+(O19-0.029)/0.1531</f>
        <v>0.2155453951665578</v>
      </c>
      <c r="AE19" s="3"/>
      <c r="AH19" s="3"/>
      <c r="AI19" s="3"/>
    </row>
    <row r="20" spans="4:35" x14ac:dyDescent="0.25">
      <c r="D20" t="s">
        <v>43</v>
      </c>
      <c r="E20" s="3">
        <v>0.66836734693877542</v>
      </c>
      <c r="F20" t="s">
        <v>0</v>
      </c>
      <c r="L20">
        <v>11</v>
      </c>
      <c r="M20" t="s">
        <v>38</v>
      </c>
      <c r="N20" s="3">
        <f>+E15</f>
        <v>0.78061224489795922</v>
      </c>
      <c r="Q20" s="3"/>
      <c r="T20" s="3"/>
      <c r="W20" s="3"/>
      <c r="Z20" s="3"/>
      <c r="AA20" s="8">
        <f t="shared" si="0"/>
        <v>11</v>
      </c>
      <c r="AB20" s="3" t="str">
        <f t="shared" si="1"/>
        <v>D1</v>
      </c>
      <c r="AC20" s="3">
        <f t="shared" si="2"/>
        <v>0.78061224489795922</v>
      </c>
      <c r="AD20" s="3"/>
      <c r="AE20" s="3" t="s">
        <v>306</v>
      </c>
      <c r="AH20" s="3"/>
      <c r="AI20" s="3"/>
    </row>
    <row r="21" spans="4:35" x14ac:dyDescent="0.25">
      <c r="D21" t="s">
        <v>44</v>
      </c>
      <c r="E21" s="3">
        <v>0.75000000000000011</v>
      </c>
      <c r="F21" t="s">
        <v>0</v>
      </c>
      <c r="L21">
        <v>12</v>
      </c>
      <c r="M21" t="s">
        <v>38</v>
      </c>
      <c r="N21" s="3">
        <f>+E15</f>
        <v>0.78061224489795922</v>
      </c>
      <c r="O21">
        <v>0.151</v>
      </c>
      <c r="Q21" s="3"/>
      <c r="T21" s="3"/>
      <c r="W21" s="3"/>
      <c r="Z21" s="3"/>
      <c r="AA21" s="8">
        <f t="shared" si="0"/>
        <v>12</v>
      </c>
      <c r="AB21" s="3" t="str">
        <f t="shared" si="1"/>
        <v>D1</v>
      </c>
      <c r="AC21" s="3">
        <f t="shared" si="2"/>
        <v>0.78061224489795922</v>
      </c>
      <c r="AD21" s="3">
        <f>+(O21-0.029)/0.1531</f>
        <v>0.79686479425212275</v>
      </c>
      <c r="AE21" s="3"/>
      <c r="AH21" s="3"/>
      <c r="AI21" s="3"/>
    </row>
    <row r="22" spans="4:35" x14ac:dyDescent="0.25">
      <c r="D22" t="s">
        <v>45</v>
      </c>
      <c r="E22" s="3">
        <v>0.64795918367346939</v>
      </c>
      <c r="F22" t="s">
        <v>0</v>
      </c>
      <c r="L22">
        <v>13</v>
      </c>
      <c r="M22" t="s">
        <v>39</v>
      </c>
      <c r="N22" s="3">
        <f>+E16</f>
        <v>1.2295918367346936</v>
      </c>
      <c r="O22">
        <v>0.18500000000000003</v>
      </c>
      <c r="Q22" s="3"/>
      <c r="T22" s="3"/>
      <c r="W22" s="3"/>
      <c r="Z22" s="3"/>
      <c r="AA22" s="8">
        <f t="shared" si="0"/>
        <v>13</v>
      </c>
      <c r="AB22" s="3" t="str">
        <f t="shared" si="1"/>
        <v>E1</v>
      </c>
      <c r="AC22" s="3">
        <f t="shared" si="2"/>
        <v>1.2295918367346936</v>
      </c>
      <c r="AD22" s="3">
        <f>+(O22-0.029)/0.1531</f>
        <v>1.0189418680600915</v>
      </c>
      <c r="AE22" s="3"/>
      <c r="AH22" s="3"/>
      <c r="AI22" s="3"/>
    </row>
    <row r="23" spans="4:35" x14ac:dyDescent="0.25">
      <c r="D23" t="s">
        <v>46</v>
      </c>
      <c r="E23" s="3">
        <v>0.42346938775510207</v>
      </c>
      <c r="F23" t="s">
        <v>0</v>
      </c>
      <c r="L23">
        <v>14</v>
      </c>
      <c r="M23" t="s">
        <v>39</v>
      </c>
      <c r="N23" s="3">
        <f>+E16</f>
        <v>1.2295918367346936</v>
      </c>
      <c r="Q23" s="3"/>
      <c r="T23" s="3"/>
      <c r="W23" s="3"/>
      <c r="Z23" s="3"/>
      <c r="AA23" s="8">
        <f t="shared" si="0"/>
        <v>14</v>
      </c>
      <c r="AB23" s="3" t="str">
        <f t="shared" si="1"/>
        <v>E1</v>
      </c>
      <c r="AC23" s="3">
        <f t="shared" si="2"/>
        <v>1.2295918367346936</v>
      </c>
      <c r="AD23" s="3"/>
      <c r="AE23" s="3" t="s">
        <v>306</v>
      </c>
      <c r="AH23" s="3"/>
      <c r="AI23" s="3"/>
    </row>
    <row r="24" spans="4:35" x14ac:dyDescent="0.25">
      <c r="D24" t="s">
        <v>47</v>
      </c>
      <c r="E24" s="3">
        <v>0.88265306122448983</v>
      </c>
      <c r="F24" t="s">
        <v>0</v>
      </c>
      <c r="L24">
        <v>15</v>
      </c>
      <c r="M24" t="s">
        <v>40</v>
      </c>
      <c r="N24" s="3">
        <f>+E17</f>
        <v>0.42346938775510207</v>
      </c>
      <c r="Q24" s="3"/>
      <c r="T24" s="3"/>
      <c r="W24" s="3"/>
      <c r="Z24" s="3"/>
      <c r="AA24" s="8">
        <f t="shared" si="0"/>
        <v>15</v>
      </c>
      <c r="AB24" s="3" t="str">
        <f t="shared" si="1"/>
        <v>E2</v>
      </c>
      <c r="AC24" s="3">
        <f t="shared" si="2"/>
        <v>0.42346938775510207</v>
      </c>
      <c r="AD24" s="3"/>
      <c r="AE24" s="3" t="s">
        <v>260</v>
      </c>
      <c r="AH24" s="3"/>
      <c r="AI24" s="3"/>
    </row>
    <row r="25" spans="4:35" x14ac:dyDescent="0.25">
      <c r="L25">
        <v>16</v>
      </c>
      <c r="M25" t="s">
        <v>40</v>
      </c>
      <c r="N25" s="3">
        <f>+E17</f>
        <v>0.42346938775510207</v>
      </c>
      <c r="O25">
        <v>9.2999999999999999E-2</v>
      </c>
      <c r="Q25" s="3"/>
      <c r="T25" s="3"/>
      <c r="W25" s="3"/>
      <c r="Z25" s="3"/>
      <c r="AA25" s="8">
        <f t="shared" si="0"/>
        <v>16</v>
      </c>
      <c r="AB25" s="3" t="str">
        <f t="shared" si="1"/>
        <v>E2</v>
      </c>
      <c r="AC25" s="3">
        <f t="shared" si="2"/>
        <v>0.42346938775510207</v>
      </c>
      <c r="AD25" s="3">
        <f>+(O25-0.029)/0.1531</f>
        <v>0.41802743305029388</v>
      </c>
      <c r="AE25" s="3"/>
      <c r="AH25" s="3"/>
      <c r="AI25" s="3"/>
    </row>
    <row r="26" spans="4:35" x14ac:dyDescent="0.25">
      <c r="L26">
        <v>17</v>
      </c>
      <c r="M26" t="s">
        <v>41</v>
      </c>
      <c r="N26" s="3">
        <f>+E18</f>
        <v>0.89285714285714302</v>
      </c>
      <c r="O26">
        <v>0.17500000000000002</v>
      </c>
      <c r="Q26" s="3"/>
      <c r="T26" s="3"/>
      <c r="W26" s="3"/>
      <c r="Z26" s="3"/>
      <c r="AA26" s="8">
        <f t="shared" si="0"/>
        <v>17</v>
      </c>
      <c r="AB26" s="3" t="str">
        <f t="shared" si="1"/>
        <v>F1</v>
      </c>
      <c r="AC26" s="3">
        <f t="shared" si="2"/>
        <v>0.89285714285714302</v>
      </c>
      <c r="AD26" s="3">
        <f>+(O26-0.029)/0.1531</f>
        <v>0.95362508164598303</v>
      </c>
      <c r="AE26" s="3"/>
      <c r="AH26" s="3"/>
      <c r="AI26" s="3"/>
    </row>
    <row r="27" spans="4:35" x14ac:dyDescent="0.25">
      <c r="L27">
        <v>18</v>
      </c>
      <c r="M27" t="s">
        <v>41</v>
      </c>
      <c r="N27" s="3">
        <f>+E18</f>
        <v>0.89285714285714302</v>
      </c>
      <c r="O27">
        <v>0.14499999999999999</v>
      </c>
      <c r="Q27" s="3"/>
      <c r="T27" s="3"/>
      <c r="W27" s="3"/>
      <c r="Z27" s="3"/>
      <c r="AA27" s="8">
        <f t="shared" si="0"/>
        <v>18</v>
      </c>
      <c r="AB27" s="3" t="str">
        <f t="shared" si="1"/>
        <v>F1</v>
      </c>
      <c r="AC27" s="3">
        <f t="shared" si="2"/>
        <v>0.89285714285714302</v>
      </c>
      <c r="AD27" s="3">
        <f>+(O27-0.029)/0.1531</f>
        <v>0.75767472240365763</v>
      </c>
      <c r="AE27" s="3"/>
      <c r="AH27" s="3"/>
      <c r="AI27" s="3"/>
    </row>
    <row r="28" spans="4:35" x14ac:dyDescent="0.25">
      <c r="L28">
        <v>19</v>
      </c>
      <c r="M28" t="s">
        <v>42</v>
      </c>
      <c r="N28" s="3">
        <f>+E19</f>
        <v>0.82142857142857162</v>
      </c>
      <c r="O28">
        <v>0.152</v>
      </c>
      <c r="Q28" s="3"/>
      <c r="T28" s="3"/>
      <c r="W28" s="3"/>
      <c r="Z28" s="3"/>
      <c r="AA28" s="8">
        <f t="shared" si="0"/>
        <v>19</v>
      </c>
      <c r="AB28" s="3" t="str">
        <f t="shared" si="1"/>
        <v>F2</v>
      </c>
      <c r="AC28" s="3">
        <f t="shared" si="2"/>
        <v>0.82142857142857162</v>
      </c>
      <c r="AD28" s="3">
        <f>+(O28-0.029)/0.1531</f>
        <v>0.80339647289353355</v>
      </c>
      <c r="AE28" s="3"/>
      <c r="AH28" s="3"/>
      <c r="AI28" s="3"/>
    </row>
    <row r="29" spans="4:35" x14ac:dyDescent="0.25">
      <c r="L29">
        <v>20</v>
      </c>
      <c r="M29" t="s">
        <v>42</v>
      </c>
      <c r="N29" s="3">
        <f>+E19</f>
        <v>0.82142857142857162</v>
      </c>
      <c r="O29">
        <v>0.16800000000000001</v>
      </c>
      <c r="Q29" s="3"/>
      <c r="T29" s="3"/>
      <c r="W29" s="3"/>
      <c r="Z29" s="3"/>
      <c r="AA29" s="8">
        <f t="shared" si="0"/>
        <v>20</v>
      </c>
      <c r="AB29" s="3" t="str">
        <f t="shared" si="1"/>
        <v>F2</v>
      </c>
      <c r="AC29" s="3">
        <f t="shared" si="2"/>
        <v>0.82142857142857162</v>
      </c>
      <c r="AD29" s="3">
        <f>+(O29-0.029)/0.1531</f>
        <v>0.90790333115610711</v>
      </c>
      <c r="AE29" s="3"/>
      <c r="AH29" s="3"/>
      <c r="AI29" s="3"/>
    </row>
    <row r="30" spans="4:35" x14ac:dyDescent="0.25">
      <c r="L30">
        <v>21</v>
      </c>
      <c r="M30" t="s">
        <v>43</v>
      </c>
      <c r="N30" s="3">
        <f>+E20</f>
        <v>0.66836734693877542</v>
      </c>
      <c r="Q30" s="3"/>
      <c r="T30" s="3"/>
      <c r="W30" s="3"/>
      <c r="Z30" s="3"/>
      <c r="AA30" s="8">
        <f t="shared" si="0"/>
        <v>21</v>
      </c>
      <c r="AB30" s="3" t="str">
        <f t="shared" si="1"/>
        <v>G1</v>
      </c>
      <c r="AC30" s="3">
        <f t="shared" si="2"/>
        <v>0.66836734693877542</v>
      </c>
      <c r="AD30" s="3"/>
      <c r="AE30" s="3" t="s">
        <v>260</v>
      </c>
      <c r="AH30" s="3"/>
      <c r="AI30" s="3"/>
    </row>
    <row r="31" spans="4:35" x14ac:dyDescent="0.25">
      <c r="L31">
        <v>22</v>
      </c>
      <c r="M31" t="s">
        <v>43</v>
      </c>
      <c r="N31" s="3">
        <f>+E20</f>
        <v>0.66836734693877542</v>
      </c>
      <c r="O31">
        <v>0.14399999999999991</v>
      </c>
      <c r="Q31" s="3"/>
      <c r="T31" s="3"/>
      <c r="W31" s="3"/>
      <c r="Z31" s="3"/>
      <c r="AA31" s="8">
        <f t="shared" si="0"/>
        <v>22</v>
      </c>
      <c r="AB31" s="3" t="str">
        <f t="shared" si="1"/>
        <v>G1</v>
      </c>
      <c r="AC31" s="3">
        <f t="shared" si="2"/>
        <v>0.66836734693877542</v>
      </c>
      <c r="AD31" s="3">
        <f>+(O31-0.029)/0.1531</f>
        <v>0.75114304376224628</v>
      </c>
      <c r="AE31" s="3" t="s">
        <v>307</v>
      </c>
      <c r="AH31" s="3"/>
      <c r="AI31" s="3"/>
    </row>
    <row r="32" spans="4:35" x14ac:dyDescent="0.25">
      <c r="L32">
        <v>23</v>
      </c>
      <c r="M32" t="s">
        <v>43</v>
      </c>
      <c r="N32" s="3">
        <f>+E20</f>
        <v>0.66836734693877542</v>
      </c>
      <c r="Q32" s="3"/>
      <c r="T32" s="3"/>
      <c r="W32" s="3"/>
      <c r="Z32" s="3"/>
      <c r="AA32" s="8">
        <f t="shared" si="0"/>
        <v>23</v>
      </c>
      <c r="AB32" s="3" t="str">
        <f t="shared" si="1"/>
        <v>G1</v>
      </c>
      <c r="AC32" s="3">
        <f t="shared" si="2"/>
        <v>0.66836734693877542</v>
      </c>
      <c r="AD32" s="3"/>
      <c r="AE32" s="3" t="s">
        <v>306</v>
      </c>
      <c r="AH32" s="3"/>
      <c r="AI32" s="3"/>
    </row>
    <row r="33" spans="12:35" x14ac:dyDescent="0.25">
      <c r="L33">
        <v>24</v>
      </c>
      <c r="M33" t="s">
        <v>43</v>
      </c>
      <c r="N33" s="3">
        <f>+E20</f>
        <v>0.66836734693877542</v>
      </c>
      <c r="O33">
        <v>0.13799999999999998</v>
      </c>
      <c r="Q33" s="3"/>
      <c r="T33" s="3"/>
      <c r="W33" s="3"/>
      <c r="Z33" s="3"/>
      <c r="AA33" s="8">
        <f t="shared" si="0"/>
        <v>24</v>
      </c>
      <c r="AB33" s="3" t="str">
        <f t="shared" si="1"/>
        <v>G1</v>
      </c>
      <c r="AC33" s="3">
        <f t="shared" si="2"/>
        <v>0.66836734693877542</v>
      </c>
      <c r="AD33" s="3">
        <f>+(O33-0.029)/0.1531</f>
        <v>0.71195297191378171</v>
      </c>
      <c r="AE33" s="3"/>
      <c r="AH33" s="3"/>
      <c r="AI33" s="3"/>
    </row>
    <row r="34" spans="12:35" x14ac:dyDescent="0.25">
      <c r="L34">
        <v>25</v>
      </c>
      <c r="M34" t="s">
        <v>43</v>
      </c>
      <c r="N34" s="3">
        <f>+E20</f>
        <v>0.66836734693877542</v>
      </c>
      <c r="O34">
        <v>0.13399999999999998</v>
      </c>
      <c r="Q34" s="3"/>
      <c r="T34" s="3"/>
      <c r="W34" s="3"/>
      <c r="Z34" s="3"/>
      <c r="AA34" s="8">
        <f t="shared" si="0"/>
        <v>25</v>
      </c>
      <c r="AB34" s="3" t="str">
        <f t="shared" si="1"/>
        <v>G1</v>
      </c>
      <c r="AC34" s="3">
        <f t="shared" si="2"/>
        <v>0.66836734693877542</v>
      </c>
      <c r="AD34" s="3">
        <f>+(O34-0.029)/0.1531</f>
        <v>0.68582625734813829</v>
      </c>
      <c r="AE34" s="3"/>
      <c r="AH34" s="3"/>
      <c r="AI34" s="3"/>
    </row>
    <row r="35" spans="12:35" x14ac:dyDescent="0.25">
      <c r="L35">
        <v>26</v>
      </c>
      <c r="M35" t="s">
        <v>44</v>
      </c>
      <c r="N35" s="3">
        <f>+E21</f>
        <v>0.75000000000000011</v>
      </c>
      <c r="O35">
        <v>0.14399999999999999</v>
      </c>
      <c r="Q35" s="3"/>
      <c r="T35" s="3"/>
      <c r="W35" s="3"/>
      <c r="Z35" s="3"/>
      <c r="AA35" s="8">
        <f t="shared" si="0"/>
        <v>26</v>
      </c>
      <c r="AB35" s="3" t="str">
        <f t="shared" si="1"/>
        <v>H1</v>
      </c>
      <c r="AC35" s="3">
        <f t="shared" si="2"/>
        <v>0.75000000000000011</v>
      </c>
      <c r="AD35" s="3">
        <f>+(O35-0.029)/0.1531</f>
        <v>0.75114304376224672</v>
      </c>
      <c r="AE35" s="3"/>
      <c r="AH35" s="3"/>
      <c r="AI35" s="3"/>
    </row>
    <row r="36" spans="12:35" x14ac:dyDescent="0.25">
      <c r="L36">
        <v>27</v>
      </c>
      <c r="M36" t="s">
        <v>44</v>
      </c>
      <c r="N36" s="3">
        <f>+E21</f>
        <v>0.75000000000000011</v>
      </c>
      <c r="O36">
        <v>0.13900000000000001</v>
      </c>
      <c r="Q36" s="3"/>
      <c r="T36" s="3"/>
      <c r="W36" s="3"/>
      <c r="Z36" s="3"/>
      <c r="AA36" s="8">
        <f t="shared" si="0"/>
        <v>27</v>
      </c>
      <c r="AB36" s="3" t="str">
        <f t="shared" si="1"/>
        <v>H1</v>
      </c>
      <c r="AC36" s="3">
        <f t="shared" si="2"/>
        <v>0.75000000000000011</v>
      </c>
      <c r="AD36" s="3">
        <f>+(O36-0.029)/0.1531</f>
        <v>0.71848465055519273</v>
      </c>
      <c r="AE36" s="3"/>
      <c r="AH36" s="3"/>
      <c r="AI36" s="3"/>
    </row>
    <row r="37" spans="12:35" x14ac:dyDescent="0.25">
      <c r="L37">
        <v>28</v>
      </c>
      <c r="M37" t="s">
        <v>45</v>
      </c>
      <c r="N37" s="3">
        <f>+E22</f>
        <v>0.64795918367346939</v>
      </c>
      <c r="O37">
        <v>0.11900000000000002</v>
      </c>
      <c r="Q37" s="3"/>
      <c r="T37" s="3"/>
      <c r="W37" s="3"/>
      <c r="Z37" s="3"/>
      <c r="AA37" s="8">
        <f t="shared" si="0"/>
        <v>28</v>
      </c>
      <c r="AB37" s="3" t="str">
        <f t="shared" si="1"/>
        <v>I1</v>
      </c>
      <c r="AC37" s="3">
        <f t="shared" si="2"/>
        <v>0.64795918367346939</v>
      </c>
      <c r="AD37" s="3">
        <f>+(O37-0.029)/0.1531</f>
        <v>0.58785107772697598</v>
      </c>
      <c r="AE37" s="3"/>
      <c r="AH37" s="3"/>
      <c r="AI37" s="3"/>
    </row>
    <row r="38" spans="12:35" x14ac:dyDescent="0.25">
      <c r="L38">
        <v>29</v>
      </c>
      <c r="M38" t="s">
        <v>45</v>
      </c>
      <c r="N38" s="3">
        <f>+E22</f>
        <v>0.64795918367346939</v>
      </c>
      <c r="Q38" s="3"/>
      <c r="T38" s="3"/>
      <c r="W38" s="3"/>
      <c r="Z38" s="3"/>
      <c r="AA38" s="8">
        <f t="shared" si="0"/>
        <v>29</v>
      </c>
      <c r="AB38" s="3" t="str">
        <f t="shared" si="1"/>
        <v>I1</v>
      </c>
      <c r="AC38" s="3">
        <f t="shared" si="2"/>
        <v>0.64795918367346939</v>
      </c>
      <c r="AD38" s="3"/>
      <c r="AE38" s="3" t="s">
        <v>306</v>
      </c>
      <c r="AH38" s="3"/>
      <c r="AI38" s="3"/>
    </row>
    <row r="39" spans="12:35" x14ac:dyDescent="0.25">
      <c r="L39">
        <v>30</v>
      </c>
      <c r="M39" t="s">
        <v>46</v>
      </c>
      <c r="N39" s="3">
        <f>+E23</f>
        <v>0.42346938775510207</v>
      </c>
      <c r="O39">
        <v>8.3999999999999991E-2</v>
      </c>
      <c r="Q39" s="3"/>
      <c r="T39" s="3"/>
      <c r="W39" s="3"/>
      <c r="Z39" s="3"/>
      <c r="AA39" s="8">
        <f t="shared" si="0"/>
        <v>30</v>
      </c>
      <c r="AB39" s="3" t="str">
        <f t="shared" si="1"/>
        <v>I2</v>
      </c>
      <c r="AC39" s="3">
        <f t="shared" si="2"/>
        <v>0.42346938775510207</v>
      </c>
      <c r="AD39" s="3">
        <f>+(O39-0.029)/0.1531</f>
        <v>0.35924232527759625</v>
      </c>
      <c r="AE39" s="3"/>
      <c r="AH39" s="3"/>
      <c r="AI39" s="3"/>
    </row>
    <row r="40" spans="12:35" x14ac:dyDescent="0.25">
      <c r="L40">
        <v>31</v>
      </c>
      <c r="M40" t="s">
        <v>46</v>
      </c>
      <c r="N40" s="3">
        <f>+E23</f>
        <v>0.42346938775510207</v>
      </c>
      <c r="O40">
        <v>9.8000000000000004E-2</v>
      </c>
      <c r="Q40" s="3"/>
      <c r="T40" s="3"/>
      <c r="W40" s="3"/>
      <c r="Z40" s="3"/>
      <c r="AA40" s="8">
        <f t="shared" si="0"/>
        <v>31</v>
      </c>
      <c r="AB40" s="3" t="str">
        <f t="shared" si="1"/>
        <v>I2</v>
      </c>
      <c r="AC40" s="3">
        <f t="shared" si="2"/>
        <v>0.42346938775510207</v>
      </c>
      <c r="AD40" s="3">
        <f>+(O40-0.029)/0.1531</f>
        <v>0.45068582625734815</v>
      </c>
      <c r="AE40" s="3"/>
      <c r="AH40" s="3"/>
      <c r="AI40" s="3"/>
    </row>
    <row r="41" spans="12:35" x14ac:dyDescent="0.25">
      <c r="L41">
        <v>32</v>
      </c>
      <c r="M41" t="s">
        <v>47</v>
      </c>
      <c r="N41" s="3">
        <f>+E24</f>
        <v>0.88265306122448983</v>
      </c>
      <c r="O41">
        <v>0.14999999999999997</v>
      </c>
      <c r="Q41" s="3"/>
      <c r="T41" s="3"/>
      <c r="W41" s="3"/>
      <c r="Z41" s="3"/>
      <c r="AA41" s="8">
        <f t="shared" si="0"/>
        <v>32</v>
      </c>
      <c r="AB41" s="3" t="str">
        <f t="shared" si="1"/>
        <v>J1</v>
      </c>
      <c r="AC41" s="3">
        <f t="shared" si="2"/>
        <v>0.88265306122448983</v>
      </c>
      <c r="AD41" s="3">
        <f>+(O41-0.029)/0.1531</f>
        <v>0.79033311561071162</v>
      </c>
      <c r="AE41" s="3" t="s">
        <v>307</v>
      </c>
      <c r="AH41" s="3"/>
      <c r="AI41" s="3"/>
    </row>
    <row r="42" spans="12:35" x14ac:dyDescent="0.25">
      <c r="L42">
        <v>33</v>
      </c>
      <c r="M42" t="s">
        <v>47</v>
      </c>
      <c r="N42" s="3">
        <f>+E24</f>
        <v>0.88265306122448983</v>
      </c>
      <c r="O42">
        <v>0.14499999999999999</v>
      </c>
      <c r="Q42" s="3"/>
      <c r="T42" s="3"/>
      <c r="W42" s="3"/>
      <c r="Z42" s="3"/>
      <c r="AA42" s="8">
        <f t="shared" si="0"/>
        <v>33</v>
      </c>
      <c r="AB42" s="3" t="str">
        <f t="shared" si="1"/>
        <v>J1</v>
      </c>
      <c r="AC42" s="3">
        <f t="shared" si="2"/>
        <v>0.88265306122448983</v>
      </c>
      <c r="AD42" s="3">
        <f>+(O42-0.029)/0.1531</f>
        <v>0.75767472240365763</v>
      </c>
      <c r="AE42" s="3"/>
      <c r="AH42" s="3"/>
      <c r="AI42" s="3"/>
    </row>
    <row r="43" spans="12:35" x14ac:dyDescent="0.25">
      <c r="AC43" s="3"/>
    </row>
    <row r="63" spans="5:18" x14ac:dyDescent="0.25">
      <c r="E63" s="3"/>
      <c r="F63" s="3"/>
      <c r="R63" s="3"/>
    </row>
    <row r="64" spans="5:18" x14ac:dyDescent="0.25">
      <c r="E64" s="3"/>
      <c r="F64" s="3"/>
      <c r="R64" s="3"/>
    </row>
    <row r="65" spans="5:18" x14ac:dyDescent="0.25">
      <c r="E65" s="3"/>
      <c r="F65" s="3"/>
      <c r="R65" s="3"/>
    </row>
    <row r="66" spans="5:18" x14ac:dyDescent="0.25">
      <c r="E66" s="3"/>
      <c r="F66" s="3"/>
      <c r="R66" s="3"/>
    </row>
    <row r="67" spans="5:18" x14ac:dyDescent="0.25">
      <c r="E67" s="3"/>
      <c r="F67" s="3"/>
      <c r="R67" s="3"/>
    </row>
    <row r="68" spans="5:18" x14ac:dyDescent="0.25">
      <c r="E68" s="3"/>
      <c r="F68" s="3"/>
      <c r="R68" s="3"/>
    </row>
    <row r="69" spans="5:18" x14ac:dyDescent="0.25">
      <c r="E69" s="3"/>
      <c r="F69" s="3"/>
      <c r="R69" s="3"/>
    </row>
    <row r="70" spans="5:18" x14ac:dyDescent="0.25">
      <c r="E70" s="3"/>
      <c r="F70" s="3"/>
      <c r="R70" s="3"/>
    </row>
    <row r="71" spans="5:18" x14ac:dyDescent="0.25">
      <c r="E71" s="3"/>
      <c r="F71" s="3"/>
      <c r="R71" s="3"/>
    </row>
    <row r="72" spans="5:18" x14ac:dyDescent="0.25">
      <c r="E72" s="3"/>
      <c r="F72" s="3"/>
      <c r="R72" s="3"/>
    </row>
    <row r="73" spans="5:18" x14ac:dyDescent="0.25">
      <c r="E73" s="3"/>
      <c r="F73" s="3"/>
      <c r="R73" s="3"/>
    </row>
    <row r="74" spans="5:18" x14ac:dyDescent="0.25">
      <c r="E74" s="3"/>
      <c r="F74" s="3"/>
      <c r="R74" s="3"/>
    </row>
    <row r="75" spans="5:18" x14ac:dyDescent="0.25">
      <c r="E75" s="3"/>
      <c r="F75" s="3"/>
      <c r="R75" s="3"/>
    </row>
    <row r="76" spans="5:18" x14ac:dyDescent="0.25">
      <c r="E76" s="3"/>
      <c r="F76" s="3"/>
      <c r="R76" s="3"/>
    </row>
    <row r="77" spans="5:18" x14ac:dyDescent="0.25">
      <c r="E77" s="3"/>
      <c r="F77" s="3"/>
      <c r="R77" s="3"/>
    </row>
    <row r="78" spans="5:18" x14ac:dyDescent="0.25">
      <c r="E78" s="3"/>
      <c r="F78" s="3"/>
      <c r="R78" s="3"/>
    </row>
    <row r="79" spans="5:18" x14ac:dyDescent="0.25">
      <c r="E79" s="3"/>
      <c r="F79" s="3"/>
      <c r="R79" s="3"/>
    </row>
    <row r="80" spans="5:18" x14ac:dyDescent="0.25">
      <c r="E80" s="3"/>
      <c r="F80" s="3"/>
      <c r="R80" s="3"/>
    </row>
    <row r="81" spans="5:37" x14ac:dyDescent="0.25">
      <c r="E81" s="3"/>
      <c r="F81" s="3"/>
      <c r="R81" s="3"/>
    </row>
    <row r="82" spans="5:37" x14ac:dyDescent="0.25">
      <c r="E82" s="3"/>
      <c r="F82" s="3"/>
      <c r="R82" s="3"/>
    </row>
    <row r="83" spans="5:37" x14ac:dyDescent="0.25">
      <c r="E83" s="3"/>
      <c r="F83" s="3"/>
      <c r="R83" s="3"/>
    </row>
    <row r="84" spans="5:37" x14ac:dyDescent="0.25">
      <c r="E84" s="3"/>
      <c r="F84" s="3"/>
      <c r="R84" s="3"/>
    </row>
    <row r="85" spans="5:37" x14ac:dyDescent="0.25">
      <c r="E85" s="3"/>
      <c r="F85" s="3"/>
      <c r="R85" s="3"/>
    </row>
    <row r="86" spans="5:37" x14ac:dyDescent="0.25">
      <c r="E86" s="3"/>
      <c r="F86" s="3"/>
      <c r="R86" s="3"/>
    </row>
    <row r="87" spans="5:37" x14ac:dyDescent="0.25">
      <c r="E87" s="3"/>
      <c r="F87" s="3"/>
      <c r="R87" s="3"/>
    </row>
    <row r="88" spans="5:37" x14ac:dyDescent="0.25">
      <c r="E88" s="3"/>
      <c r="F88" s="3"/>
      <c r="R88" s="3"/>
    </row>
    <row r="89" spans="5:37" x14ac:dyDescent="0.25">
      <c r="E89" s="3"/>
      <c r="F89" s="3"/>
      <c r="R89" s="3"/>
    </row>
    <row r="90" spans="5:37" x14ac:dyDescent="0.25">
      <c r="E90" s="3"/>
      <c r="F90" s="3"/>
      <c r="R90" s="3"/>
    </row>
    <row r="91" spans="5:37" x14ac:dyDescent="0.25">
      <c r="E91" s="3"/>
      <c r="F91" s="3"/>
      <c r="R91" s="3"/>
    </row>
    <row r="92" spans="5:37" x14ac:dyDescent="0.25">
      <c r="E92" s="3"/>
      <c r="F92" s="3"/>
      <c r="R92" s="3"/>
    </row>
    <row r="93" spans="5:37" x14ac:dyDescent="0.25">
      <c r="E93" s="3"/>
      <c r="F93" s="3"/>
      <c r="R93" s="3"/>
    </row>
    <row r="94" spans="5:37" x14ac:dyDescent="0.25">
      <c r="E94" s="3"/>
      <c r="F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I94" s="3"/>
      <c r="AJ94" s="3"/>
      <c r="AK94" s="3"/>
    </row>
    <row r="95" spans="5:37" x14ac:dyDescent="0.25">
      <c r="E95" s="3"/>
      <c r="F95" s="3"/>
      <c r="G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I95" s="3"/>
      <c r="AJ95" s="3"/>
      <c r="AK95" s="3"/>
    </row>
    <row r="96" spans="5:37" x14ac:dyDescent="0.25">
      <c r="E96" s="3"/>
      <c r="S96" s="3"/>
      <c r="AA96" s="3"/>
      <c r="AI96" s="3"/>
    </row>
    <row r="97" spans="5:35" x14ac:dyDescent="0.25">
      <c r="E97" s="3"/>
      <c r="K97" s="3"/>
      <c r="S97" s="3"/>
      <c r="AA97" s="3"/>
      <c r="AI97" s="3"/>
    </row>
    <row r="98" spans="5:35" x14ac:dyDescent="0.25">
      <c r="E98" s="3"/>
      <c r="K98" s="3"/>
      <c r="S98" s="3"/>
      <c r="AA98" s="3"/>
      <c r="AI98" s="3"/>
    </row>
    <row r="99" spans="5:35" x14ac:dyDescent="0.25">
      <c r="E99" s="3"/>
      <c r="K99" s="3"/>
      <c r="S99" s="3"/>
      <c r="AA99" s="3"/>
      <c r="AI99" s="3"/>
    </row>
    <row r="100" spans="5:35" x14ac:dyDescent="0.25">
      <c r="E100" s="3"/>
      <c r="K100" s="3"/>
      <c r="S100" s="3"/>
      <c r="AA100" s="3"/>
      <c r="AI100" s="3"/>
    </row>
    <row r="101" spans="5:35" x14ac:dyDescent="0.25">
      <c r="E101" s="3"/>
      <c r="K101" s="3"/>
      <c r="S101" s="3"/>
      <c r="AA101" s="3"/>
      <c r="AI101" s="3"/>
    </row>
    <row r="102" spans="5:35" x14ac:dyDescent="0.25">
      <c r="E102" s="3"/>
      <c r="K102" s="3"/>
      <c r="S102" s="3"/>
      <c r="AA102" s="3"/>
      <c r="AI102" s="3"/>
    </row>
    <row r="103" spans="5:35" x14ac:dyDescent="0.25">
      <c r="E103" s="3"/>
      <c r="K103" s="3"/>
      <c r="S103" s="3"/>
      <c r="AA103" s="3"/>
      <c r="AI103" s="3"/>
    </row>
    <row r="116" spans="7:32" x14ac:dyDescent="0.25">
      <c r="K116" t="s">
        <v>258</v>
      </c>
      <c r="L116" t="s">
        <v>62</v>
      </c>
      <c r="Q116" t="s">
        <v>92</v>
      </c>
      <c r="R116" t="s">
        <v>94</v>
      </c>
      <c r="V116" t="s">
        <v>262</v>
      </c>
    </row>
    <row r="117" spans="7:32" x14ac:dyDescent="0.25">
      <c r="I117" s="3"/>
      <c r="K117" s="3">
        <v>1.53061224489796E-2</v>
      </c>
      <c r="L117" s="3">
        <v>1.95950359242325E-2</v>
      </c>
      <c r="M117" s="3"/>
      <c r="Q117" s="3">
        <f t="shared" ref="Q117:Q149" si="3">+AC10</f>
        <v>1.5306122448979598E-2</v>
      </c>
      <c r="R117" s="3">
        <f>+((AD10-AC10))</f>
        <v>4.2889134752529222E-3</v>
      </c>
      <c r="AF117" s="10"/>
    </row>
    <row r="118" spans="7:32" x14ac:dyDescent="0.25">
      <c r="I118" s="3"/>
      <c r="K118" s="3"/>
      <c r="L118" s="3"/>
      <c r="M118" s="35"/>
      <c r="Q118" s="3">
        <f t="shared" si="3"/>
        <v>1.5306122448979598E-2</v>
      </c>
      <c r="R118" s="3"/>
      <c r="AF118" s="10"/>
    </row>
    <row r="119" spans="7:32" x14ac:dyDescent="0.25">
      <c r="G119" s="3"/>
      <c r="I119" s="3"/>
      <c r="K119" s="3">
        <v>0.96428571428571397</v>
      </c>
      <c r="L119" s="3">
        <v>1.05813193990856</v>
      </c>
      <c r="M119" s="3"/>
      <c r="Q119" s="3">
        <f t="shared" si="3"/>
        <v>0.9642857142857143</v>
      </c>
      <c r="R119" s="3">
        <f>+((AD12-AC12))</f>
        <v>9.384622562284195E-2</v>
      </c>
      <c r="V119" s="10">
        <f>+R119/Q119</f>
        <v>9.7322011757021279E-2</v>
      </c>
      <c r="AF119" s="10"/>
    </row>
    <row r="120" spans="7:32" x14ac:dyDescent="0.25">
      <c r="G120" s="3"/>
      <c r="I120" s="3"/>
      <c r="K120" s="3">
        <v>0.96428571428571397</v>
      </c>
      <c r="L120" s="3">
        <v>0.94056172436316099</v>
      </c>
      <c r="M120" s="3"/>
      <c r="Q120" s="3">
        <f t="shared" si="3"/>
        <v>0.9642857142857143</v>
      </c>
      <c r="R120" s="3">
        <f>+((AD13-AC13))</f>
        <v>-2.3723989922552979E-2</v>
      </c>
      <c r="V120" s="10">
        <f>+R120/Q120</f>
        <v>-2.4602656215980866E-2</v>
      </c>
      <c r="AF120" s="10"/>
    </row>
    <row r="121" spans="7:32" x14ac:dyDescent="0.25">
      <c r="G121" s="3"/>
      <c r="I121" s="3"/>
      <c r="K121" s="3">
        <v>1.1479591836734699</v>
      </c>
      <c r="L121" s="3">
        <v>1.1365120836054901</v>
      </c>
      <c r="M121" s="3"/>
      <c r="Q121" s="3">
        <f t="shared" si="3"/>
        <v>1.1479591836734695</v>
      </c>
      <c r="R121" s="3">
        <f>+((AD14-AC14))</f>
        <v>-1.1447100067982996E-2</v>
      </c>
      <c r="V121" s="10">
        <f>+R121/Q121</f>
        <v>-9.9716960592207415E-3</v>
      </c>
      <c r="AF121" s="10"/>
    </row>
    <row r="122" spans="7:32" x14ac:dyDescent="0.25">
      <c r="G122" s="3"/>
      <c r="I122" s="3"/>
      <c r="K122" s="3"/>
      <c r="L122" s="3"/>
      <c r="M122" s="35"/>
      <c r="Q122" s="3">
        <f t="shared" si="3"/>
        <v>1.1479591836734695</v>
      </c>
      <c r="R122" s="3"/>
      <c r="V122" s="10"/>
      <c r="AF122" s="10"/>
    </row>
    <row r="123" spans="7:32" x14ac:dyDescent="0.25">
      <c r="G123" s="3"/>
      <c r="I123" s="3"/>
      <c r="K123" s="3">
        <v>1.2704081632653099</v>
      </c>
      <c r="L123" s="3">
        <v>1.4173742651861501</v>
      </c>
      <c r="M123" s="3"/>
      <c r="Q123" s="3">
        <f t="shared" si="3"/>
        <v>1.2704081632653064</v>
      </c>
      <c r="R123" s="3">
        <f>+((AD16-AC16))</f>
        <v>0.14696610192084636</v>
      </c>
      <c r="V123" s="10">
        <f>+R123/Q123</f>
        <v>0.11568416054813607</v>
      </c>
      <c r="AF123" s="10"/>
    </row>
    <row r="124" spans="7:32" x14ac:dyDescent="0.25">
      <c r="G124" s="3"/>
      <c r="I124" s="3"/>
      <c r="K124" s="3">
        <v>1.2704081632653099</v>
      </c>
      <c r="L124" s="3">
        <v>1.04506858262574</v>
      </c>
      <c r="M124" s="3"/>
      <c r="Q124" s="3">
        <f t="shared" si="3"/>
        <v>1.2704081632653064</v>
      </c>
      <c r="R124" s="3">
        <f>+((AD17-AC17))</f>
        <v>-0.22533958063957127</v>
      </c>
      <c r="V124" s="10">
        <f>+R124/Q124</f>
        <v>-0.17737573415805608</v>
      </c>
      <c r="AF124" s="10"/>
    </row>
    <row r="125" spans="7:32" x14ac:dyDescent="0.25">
      <c r="G125" s="3"/>
      <c r="I125" s="3"/>
      <c r="K125" s="3">
        <v>0.22959183673469399</v>
      </c>
      <c r="L125" s="3">
        <v>0.25473546701502298</v>
      </c>
      <c r="M125" s="3"/>
      <c r="Q125" s="3">
        <f t="shared" si="3"/>
        <v>0.22959183673469385</v>
      </c>
      <c r="R125" s="3">
        <f>+((AD18-AC18))</f>
        <v>2.5143630280329399E-2</v>
      </c>
      <c r="V125" s="10">
        <f>+R125/Q125</f>
        <v>0.10951447855432361</v>
      </c>
      <c r="AF125" s="10"/>
    </row>
    <row r="126" spans="7:32" x14ac:dyDescent="0.25">
      <c r="G126" s="3"/>
      <c r="I126" s="3"/>
      <c r="K126" s="3">
        <v>0.22959183673469399</v>
      </c>
      <c r="L126" s="3">
        <v>0.21554539516655799</v>
      </c>
      <c r="M126" s="3"/>
      <c r="Q126" s="3">
        <f t="shared" si="3"/>
        <v>0.22959183673469385</v>
      </c>
      <c r="R126" s="3">
        <f>+((AD19-AC19))</f>
        <v>-1.4046441568136059E-2</v>
      </c>
      <c r="V126" s="10">
        <f>+R126/Q126</f>
        <v>-6.1180056607881506E-2</v>
      </c>
      <c r="AF126" s="10"/>
    </row>
    <row r="127" spans="7:32" x14ac:dyDescent="0.25">
      <c r="G127" s="3"/>
      <c r="I127" s="3"/>
      <c r="K127" s="3"/>
      <c r="L127" s="3"/>
      <c r="M127" s="35"/>
      <c r="Q127" s="3">
        <f t="shared" si="3"/>
        <v>0.78061224489795922</v>
      </c>
      <c r="R127" s="3"/>
      <c r="V127" s="10"/>
      <c r="AF127" s="10"/>
    </row>
    <row r="128" spans="7:32" x14ac:dyDescent="0.25">
      <c r="G128" s="3"/>
      <c r="I128" s="3"/>
      <c r="K128" s="3">
        <v>0.780612244897959</v>
      </c>
      <c r="L128" s="3">
        <v>0.79686479425212298</v>
      </c>
      <c r="M128" s="3"/>
      <c r="Q128" s="3">
        <f t="shared" si="3"/>
        <v>0.78061224489795922</v>
      </c>
      <c r="R128" s="3">
        <f>+((AD21-AC21))</f>
        <v>1.6252549354163537E-2</v>
      </c>
      <c r="V128" s="10">
        <f>+R128/Q128</f>
        <v>2.0820259303372897E-2</v>
      </c>
      <c r="AF128" s="10"/>
    </row>
    <row r="129" spans="7:32" x14ac:dyDescent="0.25">
      <c r="G129" s="3"/>
      <c r="I129" s="3"/>
      <c r="K129" s="3">
        <v>1.2295918367346901</v>
      </c>
      <c r="L129" s="3">
        <v>1.0189418680600899</v>
      </c>
      <c r="M129" s="3"/>
      <c r="Q129" s="3">
        <f t="shared" si="3"/>
        <v>1.2295918367346936</v>
      </c>
      <c r="R129" s="3">
        <f>+((AD22-AC22))</f>
        <v>-0.21064996867460217</v>
      </c>
      <c r="V129" s="10">
        <f>+R129/Q129</f>
        <v>-0.17131698697187567</v>
      </c>
      <c r="AF129" s="10"/>
    </row>
    <row r="130" spans="7:32" x14ac:dyDescent="0.25">
      <c r="G130" s="3"/>
      <c r="I130" s="3"/>
      <c r="K130" s="3"/>
      <c r="L130" s="3"/>
      <c r="M130" s="35"/>
      <c r="Q130" s="3">
        <f t="shared" si="3"/>
        <v>1.2295918367346936</v>
      </c>
      <c r="R130" s="3"/>
      <c r="V130" s="10"/>
      <c r="AF130" s="10"/>
    </row>
    <row r="131" spans="7:32" x14ac:dyDescent="0.25">
      <c r="G131" s="3"/>
      <c r="I131" s="3"/>
      <c r="K131" s="3"/>
      <c r="L131" s="3"/>
      <c r="M131" s="35"/>
      <c r="Q131" s="3">
        <f t="shared" si="3"/>
        <v>0.42346938775510207</v>
      </c>
      <c r="R131" s="3"/>
      <c r="V131" s="10"/>
      <c r="AF131" s="10"/>
    </row>
    <row r="132" spans="7:32" x14ac:dyDescent="0.25">
      <c r="G132" s="3"/>
      <c r="I132" s="3"/>
      <c r="K132" s="3">
        <v>0.42346938775510201</v>
      </c>
      <c r="L132" s="3">
        <v>0.418027433050294</v>
      </c>
      <c r="M132" s="3"/>
      <c r="Q132" s="3">
        <f t="shared" si="3"/>
        <v>0.42346938775510207</v>
      </c>
      <c r="R132" s="3">
        <f>+((AD25-AC25))</f>
        <v>-5.4419547048081829E-3</v>
      </c>
      <c r="V132" s="10">
        <f>+R132/Q132</f>
        <v>-1.2850880989667515E-2</v>
      </c>
      <c r="AF132" s="10"/>
    </row>
    <row r="133" spans="7:32" x14ac:dyDescent="0.25">
      <c r="G133" s="3"/>
      <c r="I133" s="3"/>
      <c r="K133" s="3">
        <v>0.89285714285714302</v>
      </c>
      <c r="L133" s="3">
        <v>0.95362508164598303</v>
      </c>
      <c r="M133" s="3"/>
      <c r="Q133" s="3">
        <f t="shared" si="3"/>
        <v>0.89285714285714302</v>
      </c>
      <c r="R133" s="3">
        <f>+((AD26-AC26))</f>
        <v>6.0767938788840015E-2</v>
      </c>
      <c r="V133" s="10">
        <f>+R133/Q133</f>
        <v>6.8060091443500809E-2</v>
      </c>
      <c r="AF133" s="10"/>
    </row>
    <row r="134" spans="7:32" x14ac:dyDescent="0.25">
      <c r="I134" s="3"/>
      <c r="K134" s="3">
        <v>0.89285714285714302</v>
      </c>
      <c r="L134" s="3">
        <v>0.75767472240365796</v>
      </c>
      <c r="M134" s="3"/>
      <c r="Q134" s="3">
        <f t="shared" si="3"/>
        <v>0.89285714285714302</v>
      </c>
      <c r="R134" s="3">
        <f>+((AD27-AC27))</f>
        <v>-0.13518242045348539</v>
      </c>
      <c r="V134" s="10">
        <f>+R134/Q134</f>
        <v>-0.1514043109079036</v>
      </c>
      <c r="AF134" s="10"/>
    </row>
    <row r="135" spans="7:32" x14ac:dyDescent="0.25">
      <c r="I135" s="3"/>
      <c r="K135" s="3">
        <v>0.82142857142857195</v>
      </c>
      <c r="L135" s="3">
        <v>0.803396472893534</v>
      </c>
      <c r="M135" s="3"/>
      <c r="Q135" s="3">
        <f t="shared" si="3"/>
        <v>0.82142857142857162</v>
      </c>
      <c r="R135" s="3">
        <f>+((AD28-AC28))</f>
        <v>-1.8032098535038066E-2</v>
      </c>
      <c r="V135" s="10">
        <f>+R135/Q135</f>
        <v>-2.1952119955698509E-2</v>
      </c>
      <c r="AF135" s="10"/>
    </row>
    <row r="136" spans="7:32" x14ac:dyDescent="0.25">
      <c r="I136" s="3"/>
      <c r="K136" s="3">
        <v>0.82142857142857195</v>
      </c>
      <c r="L136" s="3">
        <v>0.907903331156107</v>
      </c>
      <c r="M136" s="3"/>
      <c r="Q136" s="3">
        <f t="shared" si="3"/>
        <v>0.82142857142857162</v>
      </c>
      <c r="R136" s="3">
        <f>+((AD29-AC29))</f>
        <v>8.6474759727535488E-2</v>
      </c>
      <c r="V136" s="10">
        <f>+R136/Q136</f>
        <v>0.10527362053786926</v>
      </c>
      <c r="AF136" s="10"/>
    </row>
    <row r="137" spans="7:32" x14ac:dyDescent="0.25">
      <c r="I137" s="3"/>
      <c r="K137" s="3"/>
      <c r="L137" s="3"/>
      <c r="M137" s="35"/>
      <c r="Q137" s="3">
        <f t="shared" si="3"/>
        <v>0.66836734693877542</v>
      </c>
      <c r="R137" s="3"/>
      <c r="V137" s="10"/>
      <c r="AF137" s="10"/>
    </row>
    <row r="138" spans="7:32" x14ac:dyDescent="0.25">
      <c r="I138" s="3"/>
      <c r="K138" s="3">
        <v>0.66836734693877498</v>
      </c>
      <c r="L138" s="3">
        <v>0.75114304376224605</v>
      </c>
      <c r="M138" s="3"/>
      <c r="Q138" s="3">
        <f t="shared" si="3"/>
        <v>0.66836734693877542</v>
      </c>
      <c r="R138" s="3">
        <f>+((AD31-AC31))</f>
        <v>8.2775696823470857E-2</v>
      </c>
      <c r="V138" s="10">
        <f>+R138/Q138</f>
        <v>0.12384760746107092</v>
      </c>
      <c r="AF138" s="10"/>
    </row>
    <row r="139" spans="7:32" x14ac:dyDescent="0.25">
      <c r="I139" s="3"/>
      <c r="K139" s="3"/>
      <c r="L139" s="3"/>
      <c r="M139" s="35"/>
      <c r="Q139" s="3">
        <f t="shared" si="3"/>
        <v>0.66836734693877542</v>
      </c>
      <c r="R139" s="3"/>
      <c r="V139" s="10"/>
      <c r="AF139" s="10"/>
    </row>
    <row r="140" spans="7:32" x14ac:dyDescent="0.25">
      <c r="I140" s="3"/>
      <c r="K140" s="3">
        <v>0.66836734693877498</v>
      </c>
      <c r="L140" s="3">
        <v>0.71195297191378204</v>
      </c>
      <c r="M140" s="3"/>
      <c r="Q140" s="3">
        <f t="shared" si="3"/>
        <v>0.66836734693877542</v>
      </c>
      <c r="R140" s="3">
        <f>+((AD33-AC33))</f>
        <v>4.3585624975006287E-2</v>
      </c>
      <c r="V140" s="10">
        <f>+R140/Q140</f>
        <v>6.5212080115276586E-2</v>
      </c>
      <c r="AF140" s="10"/>
    </row>
    <row r="141" spans="7:32" x14ac:dyDescent="0.25">
      <c r="I141" s="3"/>
      <c r="K141" s="3">
        <v>0.66836734693877498</v>
      </c>
      <c r="L141" s="3">
        <v>0.68582625734813796</v>
      </c>
      <c r="M141" s="3"/>
      <c r="Q141" s="3">
        <f t="shared" si="3"/>
        <v>0.66836734693877542</v>
      </c>
      <c r="R141" s="3">
        <f>+((AD34-AC34))</f>
        <v>1.7458910409362871E-2</v>
      </c>
      <c r="V141" s="10">
        <f>+R141/Q141</f>
        <v>2.6121728551413155E-2</v>
      </c>
      <c r="AF141" s="10"/>
    </row>
    <row r="142" spans="7:32" x14ac:dyDescent="0.25">
      <c r="I142" s="3"/>
      <c r="K142" s="3">
        <v>0.75</v>
      </c>
      <c r="L142" s="3">
        <v>0.75114304376224705</v>
      </c>
      <c r="M142" s="3"/>
      <c r="Q142" s="3">
        <f t="shared" si="3"/>
        <v>0.75000000000000011</v>
      </c>
      <c r="R142" s="3">
        <f>+((AD35-AC35))</f>
        <v>1.1430437622466094E-3</v>
      </c>
      <c r="V142" s="10">
        <f>+R142/Q142</f>
        <v>1.5240583496621456E-3</v>
      </c>
      <c r="AF142" s="10"/>
    </row>
    <row r="143" spans="7:32" x14ac:dyDescent="0.25">
      <c r="I143" s="3"/>
      <c r="K143" s="3">
        <v>0.75</v>
      </c>
      <c r="L143" s="3">
        <v>0.71848465055519295</v>
      </c>
      <c r="M143" s="3"/>
      <c r="Q143" s="3">
        <f t="shared" si="3"/>
        <v>0.75000000000000011</v>
      </c>
      <c r="R143" s="3">
        <f>+((AD36-AC36))</f>
        <v>-3.1515349444807383E-2</v>
      </c>
      <c r="V143" s="10">
        <f>+R143/Q143</f>
        <v>-4.2020465926409838E-2</v>
      </c>
      <c r="AF143" s="10"/>
    </row>
    <row r="144" spans="7:32" x14ac:dyDescent="0.25">
      <c r="I144" s="3"/>
      <c r="K144" s="3">
        <v>0.64795918367346905</v>
      </c>
      <c r="L144" s="3">
        <v>0.58785107772697598</v>
      </c>
      <c r="M144" s="3"/>
      <c r="Q144" s="3">
        <f t="shared" si="3"/>
        <v>0.64795918367346939</v>
      </c>
      <c r="R144" s="3">
        <f>+((AD37-AC37))</f>
        <v>-6.0108105946493406E-2</v>
      </c>
      <c r="V144" s="10">
        <f>+R144/Q144</f>
        <v>-9.2765265870178804E-2</v>
      </c>
      <c r="AF144" s="10"/>
    </row>
    <row r="145" spans="9:32" x14ac:dyDescent="0.25">
      <c r="I145" s="3"/>
      <c r="K145" s="3"/>
      <c r="L145" s="3"/>
      <c r="M145" s="35"/>
      <c r="Q145" s="3">
        <f t="shared" si="3"/>
        <v>0.64795918367346939</v>
      </c>
      <c r="R145" s="3"/>
      <c r="V145" s="10"/>
      <c r="AF145" s="10"/>
    </row>
    <row r="146" spans="9:32" x14ac:dyDescent="0.25">
      <c r="I146" s="3"/>
      <c r="K146" s="3">
        <v>0.42346938775510201</v>
      </c>
      <c r="L146" s="3">
        <v>0.35924232527759598</v>
      </c>
      <c r="M146" s="3"/>
      <c r="Q146" s="3">
        <f t="shared" si="3"/>
        <v>0.42346938775510207</v>
      </c>
      <c r="R146" s="3">
        <f>+((AD39-AC39))</f>
        <v>-6.4227062477505814E-2</v>
      </c>
      <c r="V146" s="10">
        <f>+R146/Q146</f>
        <v>-0.15166872585049565</v>
      </c>
      <c r="AF146" s="10"/>
    </row>
    <row r="147" spans="9:32" x14ac:dyDescent="0.25">
      <c r="I147" s="3"/>
      <c r="K147" s="3">
        <v>0.42346938775510201</v>
      </c>
      <c r="L147" s="3">
        <v>0.45068582625734799</v>
      </c>
      <c r="M147" s="3"/>
      <c r="Q147" s="3">
        <f t="shared" si="3"/>
        <v>0.42346938775510207</v>
      </c>
      <c r="R147" s="3">
        <f>+((AD40-AC40))</f>
        <v>2.7216438502246088E-2</v>
      </c>
      <c r="V147" s="10">
        <f>+R147/Q147</f>
        <v>6.4270143933014848E-2</v>
      </c>
      <c r="AF147" s="10"/>
    </row>
    <row r="148" spans="9:32" x14ac:dyDescent="0.25">
      <c r="I148" s="3"/>
      <c r="K148" s="3">
        <v>0.88265306122449005</v>
      </c>
      <c r="L148" s="3">
        <v>0.79033311561071196</v>
      </c>
      <c r="M148" s="3"/>
      <c r="Q148" s="3">
        <f t="shared" si="3"/>
        <v>0.88265306122448983</v>
      </c>
      <c r="R148" s="3">
        <f>+((AD41-AC41))</f>
        <v>-9.2319945613778209E-2</v>
      </c>
      <c r="V148" s="10">
        <f>+R148/Q148</f>
        <v>-0.10459369560867357</v>
      </c>
      <c r="AF148" s="10"/>
    </row>
    <row r="149" spans="9:32" x14ac:dyDescent="0.25">
      <c r="I149" s="3"/>
      <c r="K149" s="3">
        <v>0.88265306122449005</v>
      </c>
      <c r="L149" s="3">
        <v>0.75767472240365796</v>
      </c>
      <c r="M149" s="3"/>
      <c r="Q149" s="3">
        <f t="shared" si="3"/>
        <v>0.88265306122448983</v>
      </c>
      <c r="R149" s="3">
        <f>+((AD42-AC42))</f>
        <v>-0.1249783388208322</v>
      </c>
      <c r="U149" s="3"/>
      <c r="V149" s="10">
        <f>+R149/Q149</f>
        <v>-0.14159395612071163</v>
      </c>
      <c r="AF149" s="10"/>
    </row>
    <row r="151" spans="9:32" x14ac:dyDescent="0.25">
      <c r="Q151" t="s">
        <v>263</v>
      </c>
    </row>
    <row r="152" spans="9:32" x14ac:dyDescent="0.25">
      <c r="R152" s="38" cm="1">
        <f t="array" ref="R152">+AVERAGE(ABS(R118:R149))</f>
        <v>5.0582602407390112E-2</v>
      </c>
      <c r="S152" t="s">
        <v>0</v>
      </c>
      <c r="V152" s="37" cm="1">
        <f t="array" ref="V152">+AVERAGE(ABS(V118:V149))</f>
        <v>6.1279587243669227E-2</v>
      </c>
      <c r="AF152" s="37"/>
    </row>
  </sheetData>
  <conditionalFormatting sqref="U10:U42">
    <cfRule type="colorScale" priority="3">
      <colorScale>
        <cfvo type="min"/>
        <cfvo type="max"/>
        <color rgb="FFFCFCFF"/>
        <color rgb="FF63BE7B"/>
      </colorScale>
    </cfRule>
  </conditionalFormatting>
  <conditionalFormatting sqref="X10:X42">
    <cfRule type="colorScale" priority="2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256" orientation="landscape" horizontalDpi="1000" verticalDpi="1000" copies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14B85-3D24-457F-8D37-28059C5E3681}">
  <dimension ref="B7:R73"/>
  <sheetViews>
    <sheetView workbookViewId="0">
      <selection activeCell="R15" sqref="R15"/>
    </sheetView>
  </sheetViews>
  <sheetFormatPr defaultRowHeight="15" x14ac:dyDescent="0.25"/>
  <cols>
    <col min="10" max="11" width="17.5703125" bestFit="1" customWidth="1"/>
  </cols>
  <sheetData>
    <row r="7" spans="2:14" x14ac:dyDescent="0.25">
      <c r="B7" t="s">
        <v>56</v>
      </c>
      <c r="C7" t="s">
        <v>23</v>
      </c>
      <c r="D7" t="s">
        <v>300</v>
      </c>
      <c r="E7" t="s">
        <v>301</v>
      </c>
    </row>
    <row r="8" spans="2:14" x14ac:dyDescent="0.25">
      <c r="B8">
        <v>1</v>
      </c>
      <c r="C8" t="s">
        <v>33</v>
      </c>
      <c r="D8" s="3">
        <v>1.5306122448979598E-2</v>
      </c>
      <c r="E8">
        <v>3.2000000000000001E-2</v>
      </c>
      <c r="M8" s="20" t="s">
        <v>287</v>
      </c>
      <c r="N8" s="25">
        <f>3.3*K16/0.1431</f>
        <v>0.31419812179652701</v>
      </c>
    </row>
    <row r="9" spans="2:14" x14ac:dyDescent="0.25">
      <c r="B9">
        <v>3</v>
      </c>
      <c r="C9" t="s">
        <v>34</v>
      </c>
      <c r="D9" s="3">
        <v>0.9642857142857143</v>
      </c>
      <c r="E9">
        <v>0.19099999999999998</v>
      </c>
    </row>
    <row r="10" spans="2:14" x14ac:dyDescent="0.25">
      <c r="B10">
        <v>4</v>
      </c>
      <c r="C10" t="s">
        <v>34</v>
      </c>
      <c r="D10" s="3">
        <v>0.9642857142857143</v>
      </c>
      <c r="E10">
        <v>0.17300000000000001</v>
      </c>
      <c r="J10" t="s">
        <v>264</v>
      </c>
      <c r="N10" s="23"/>
    </row>
    <row r="11" spans="2:14" ht="15.75" thickBot="1" x14ac:dyDescent="0.3">
      <c r="B11">
        <v>5</v>
      </c>
      <c r="C11" t="s">
        <v>35</v>
      </c>
      <c r="D11" s="3">
        <v>1.1479591836734695</v>
      </c>
      <c r="E11">
        <v>0.20299999999999999</v>
      </c>
    </row>
    <row r="12" spans="2:14" x14ac:dyDescent="0.25">
      <c r="B12">
        <v>7</v>
      </c>
      <c r="C12" t="s">
        <v>36</v>
      </c>
      <c r="D12" s="3">
        <v>1.2704081632653064</v>
      </c>
      <c r="E12">
        <v>0.246</v>
      </c>
      <c r="J12" s="41" t="s">
        <v>265</v>
      </c>
      <c r="K12" s="41"/>
    </row>
    <row r="13" spans="2:14" x14ac:dyDescent="0.25">
      <c r="B13">
        <v>8</v>
      </c>
      <c r="C13" t="s">
        <v>36</v>
      </c>
      <c r="D13" s="3">
        <v>1.2704081632653064</v>
      </c>
      <c r="E13">
        <v>0.18900000000000006</v>
      </c>
      <c r="J13" t="s">
        <v>266</v>
      </c>
      <c r="K13">
        <v>0.96131227173262424</v>
      </c>
    </row>
    <row r="14" spans="2:14" x14ac:dyDescent="0.25">
      <c r="B14">
        <v>9</v>
      </c>
      <c r="C14" t="s">
        <v>37</v>
      </c>
      <c r="D14" s="3">
        <v>0.22959183673469385</v>
      </c>
      <c r="E14">
        <v>6.800000000000006E-2</v>
      </c>
      <c r="J14" t="s">
        <v>267</v>
      </c>
      <c r="K14">
        <v>0.9241212837837387</v>
      </c>
    </row>
    <row r="15" spans="2:14" x14ac:dyDescent="0.25">
      <c r="B15">
        <v>10</v>
      </c>
      <c r="C15" t="s">
        <v>37</v>
      </c>
      <c r="D15" s="3">
        <v>0.22959183673469385</v>
      </c>
      <c r="E15">
        <v>6.2E-2</v>
      </c>
      <c r="J15" t="s">
        <v>268</v>
      </c>
      <c r="K15">
        <v>0.92082220916564039</v>
      </c>
    </row>
    <row r="16" spans="2:14" x14ac:dyDescent="0.25">
      <c r="B16">
        <v>12</v>
      </c>
      <c r="C16" t="s">
        <v>38</v>
      </c>
      <c r="D16" s="3">
        <v>0.78061224489795922</v>
      </c>
      <c r="E16">
        <v>0.151</v>
      </c>
      <c r="J16" t="s">
        <v>269</v>
      </c>
      <c r="K16">
        <v>1.3624773099722128E-2</v>
      </c>
    </row>
    <row r="17" spans="2:18" ht="15.75" thickBot="1" x14ac:dyDescent="0.3">
      <c r="B17">
        <v>13</v>
      </c>
      <c r="C17" t="s">
        <v>39</v>
      </c>
      <c r="D17" s="3">
        <v>1.2295918367346936</v>
      </c>
      <c r="E17">
        <v>0.18500000000000003</v>
      </c>
      <c r="J17" s="39" t="s">
        <v>270</v>
      </c>
      <c r="K17" s="39">
        <v>25</v>
      </c>
    </row>
    <row r="18" spans="2:18" x14ac:dyDescent="0.25">
      <c r="B18">
        <v>16</v>
      </c>
      <c r="C18" t="s">
        <v>40</v>
      </c>
      <c r="D18" s="3">
        <v>0.42346938775510207</v>
      </c>
      <c r="E18">
        <v>9.2999999999999999E-2</v>
      </c>
    </row>
    <row r="19" spans="2:18" ht="15.75" thickBot="1" x14ac:dyDescent="0.3">
      <c r="B19">
        <v>17</v>
      </c>
      <c r="C19" t="s">
        <v>41</v>
      </c>
      <c r="D19" s="3">
        <v>0.89285714285714302</v>
      </c>
      <c r="E19">
        <v>0.17500000000000002</v>
      </c>
      <c r="J19" t="s">
        <v>271</v>
      </c>
    </row>
    <row r="20" spans="2:18" x14ac:dyDescent="0.25">
      <c r="B20">
        <v>18</v>
      </c>
      <c r="C20" t="s">
        <v>41</v>
      </c>
      <c r="D20" s="3">
        <v>0.89285714285714302</v>
      </c>
      <c r="E20">
        <v>0.14499999999999999</v>
      </c>
      <c r="J20" s="40"/>
      <c r="K20" s="40" t="s">
        <v>276</v>
      </c>
      <c r="L20" s="40" t="s">
        <v>277</v>
      </c>
      <c r="M20" s="40" t="s">
        <v>278</v>
      </c>
      <c r="N20" s="40" t="s">
        <v>90</v>
      </c>
      <c r="O20" s="40" t="s">
        <v>279</v>
      </c>
    </row>
    <row r="21" spans="2:18" x14ac:dyDescent="0.25">
      <c r="B21">
        <v>19</v>
      </c>
      <c r="C21" t="s">
        <v>42</v>
      </c>
      <c r="D21" s="3">
        <v>0.82142857142857162</v>
      </c>
      <c r="E21">
        <v>0.152</v>
      </c>
      <c r="J21" t="s">
        <v>272</v>
      </c>
      <c r="K21">
        <v>1</v>
      </c>
      <c r="L21">
        <v>5.1999047833565036E-2</v>
      </c>
      <c r="M21">
        <v>5.1999047833565036E-2</v>
      </c>
      <c r="N21">
        <v>280.11530224691586</v>
      </c>
      <c r="O21">
        <v>2.2566094485102426E-14</v>
      </c>
    </row>
    <row r="22" spans="2:18" x14ac:dyDescent="0.25">
      <c r="B22">
        <v>20</v>
      </c>
      <c r="C22" t="s">
        <v>42</v>
      </c>
      <c r="D22" s="3">
        <v>0.82142857142857162</v>
      </c>
      <c r="E22">
        <v>0.16800000000000001</v>
      </c>
      <c r="J22" t="s">
        <v>273</v>
      </c>
      <c r="K22">
        <v>23</v>
      </c>
      <c r="L22">
        <v>4.26959216643497E-3</v>
      </c>
      <c r="M22">
        <v>1.8563444201891174E-4</v>
      </c>
    </row>
    <row r="23" spans="2:18" ht="15.75" thickBot="1" x14ac:dyDescent="0.3">
      <c r="B23">
        <v>22</v>
      </c>
      <c r="C23" t="s">
        <v>43</v>
      </c>
      <c r="D23" s="3">
        <v>0.66836734693877542</v>
      </c>
      <c r="E23">
        <v>0.14399999999999991</v>
      </c>
      <c r="J23" s="39" t="s">
        <v>274</v>
      </c>
      <c r="K23" s="39">
        <v>24</v>
      </c>
      <c r="L23" s="39">
        <v>5.6268640000000009E-2</v>
      </c>
      <c r="M23" s="39"/>
      <c r="N23" s="39"/>
      <c r="O23" s="39"/>
    </row>
    <row r="24" spans="2:18" ht="15.75" thickBot="1" x14ac:dyDescent="0.3">
      <c r="B24">
        <v>24</v>
      </c>
      <c r="C24" t="s">
        <v>43</v>
      </c>
      <c r="D24" s="3">
        <v>0.66836734693877542</v>
      </c>
      <c r="E24">
        <v>0.13799999999999998</v>
      </c>
    </row>
    <row r="25" spans="2:18" x14ac:dyDescent="0.25">
      <c r="B25">
        <v>25</v>
      </c>
      <c r="C25" t="s">
        <v>43</v>
      </c>
      <c r="D25" s="3">
        <v>0.66836734693877542</v>
      </c>
      <c r="E25">
        <v>0.13399999999999998</v>
      </c>
      <c r="J25" s="40"/>
      <c r="K25" s="40" t="s">
        <v>280</v>
      </c>
      <c r="L25" s="40" t="s">
        <v>269</v>
      </c>
      <c r="M25" s="40" t="s">
        <v>281</v>
      </c>
      <c r="N25" s="40" t="s">
        <v>282</v>
      </c>
      <c r="O25" s="40" t="s">
        <v>283</v>
      </c>
      <c r="P25" s="40" t="s">
        <v>284</v>
      </c>
      <c r="Q25" s="40" t="s">
        <v>285</v>
      </c>
      <c r="R25" s="40" t="s">
        <v>286</v>
      </c>
    </row>
    <row r="26" spans="2:18" x14ac:dyDescent="0.25">
      <c r="B26">
        <v>26</v>
      </c>
      <c r="C26" t="s">
        <v>44</v>
      </c>
      <c r="D26" s="3">
        <v>0.75000000000000011</v>
      </c>
      <c r="E26">
        <v>0.14399999999999999</v>
      </c>
      <c r="J26" t="s">
        <v>275</v>
      </c>
      <c r="K26">
        <v>3.3998956584745388E-2</v>
      </c>
      <c r="L26">
        <v>6.9563178731558203E-3</v>
      </c>
      <c r="M26">
        <v>4.8874932406332574</v>
      </c>
      <c r="N26">
        <v>6.1666565577596884E-5</v>
      </c>
      <c r="O26">
        <v>1.9608716675947546E-2</v>
      </c>
      <c r="P26">
        <v>4.8389196493543229E-2</v>
      </c>
      <c r="Q26">
        <v>1.9608716675947546E-2</v>
      </c>
      <c r="R26">
        <v>4.8389196493543229E-2</v>
      </c>
    </row>
    <row r="27" spans="2:18" ht="15.75" thickBot="1" x14ac:dyDescent="0.3">
      <c r="B27">
        <v>27</v>
      </c>
      <c r="C27" t="s">
        <v>44</v>
      </c>
      <c r="D27" s="3">
        <v>0.75000000000000011</v>
      </c>
      <c r="E27">
        <v>0.13900000000000001</v>
      </c>
      <c r="J27" s="39" t="s">
        <v>288</v>
      </c>
      <c r="K27" s="39">
        <v>0.14306162789172741</v>
      </c>
      <c r="L27" s="39">
        <v>8.5478077420006304E-3</v>
      </c>
      <c r="M27" s="39">
        <v>16.736645489670732</v>
      </c>
      <c r="N27" s="39">
        <v>2.2566094485102666E-14</v>
      </c>
      <c r="O27" s="39">
        <v>0.12537914035383893</v>
      </c>
      <c r="P27" s="39">
        <v>0.16074411542961589</v>
      </c>
      <c r="Q27" s="39">
        <v>0.12537914035383893</v>
      </c>
      <c r="R27" s="39">
        <v>0.16074411542961589</v>
      </c>
    </row>
    <row r="28" spans="2:18" x14ac:dyDescent="0.25">
      <c r="B28">
        <v>28</v>
      </c>
      <c r="C28" t="s">
        <v>45</v>
      </c>
      <c r="D28" s="3">
        <v>0.64795918367346939</v>
      </c>
      <c r="E28">
        <v>0.11900000000000002</v>
      </c>
    </row>
    <row r="29" spans="2:18" x14ac:dyDescent="0.25">
      <c r="B29">
        <v>30</v>
      </c>
      <c r="C29" t="s">
        <v>46</v>
      </c>
      <c r="D29" s="3">
        <v>0.42346938775510207</v>
      </c>
      <c r="E29">
        <v>8.3999999999999991E-2</v>
      </c>
    </row>
    <row r="30" spans="2:18" x14ac:dyDescent="0.25">
      <c r="B30">
        <v>31</v>
      </c>
      <c r="C30" t="s">
        <v>46</v>
      </c>
      <c r="D30" s="3">
        <v>0.42346938775510207</v>
      </c>
      <c r="E30">
        <v>9.8000000000000004E-2</v>
      </c>
    </row>
    <row r="31" spans="2:18" x14ac:dyDescent="0.25">
      <c r="B31">
        <v>32</v>
      </c>
      <c r="C31" t="s">
        <v>47</v>
      </c>
      <c r="D31" s="3">
        <v>0.88265306122448983</v>
      </c>
      <c r="E31">
        <v>0.14999999999999997</v>
      </c>
      <c r="J31" s="49"/>
      <c r="K31" s="49"/>
      <c r="L31" s="49"/>
    </row>
    <row r="32" spans="2:18" x14ac:dyDescent="0.25">
      <c r="B32">
        <v>33</v>
      </c>
      <c r="C32" t="s">
        <v>47</v>
      </c>
      <c r="D32" s="3">
        <v>0.88265306122448983</v>
      </c>
      <c r="E32">
        <v>0.14499999999999999</v>
      </c>
    </row>
    <row r="73" spans="5:5" x14ac:dyDescent="0.25">
      <c r="E73" s="3"/>
    </row>
  </sheetData>
  <conditionalFormatting sqref="F73">
    <cfRule type="colorScale" priority="20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1DA09-C962-4C6E-8B2D-7EA8902279BE}">
  <dimension ref="B1:AD27"/>
  <sheetViews>
    <sheetView topLeftCell="C1" workbookViewId="0">
      <selection activeCell="I12" sqref="I12"/>
    </sheetView>
  </sheetViews>
  <sheetFormatPr defaultRowHeight="15" x14ac:dyDescent="0.25"/>
  <sheetData>
    <row r="1" spans="2:30" x14ac:dyDescent="0.25">
      <c r="N1" t="s">
        <v>63</v>
      </c>
      <c r="O1" t="s">
        <v>64</v>
      </c>
    </row>
    <row r="2" spans="2:30" x14ac:dyDescent="0.25">
      <c r="B2">
        <v>20240311</v>
      </c>
      <c r="N2" s="22">
        <v>17</v>
      </c>
      <c r="O2" s="23">
        <v>0.99877400000000005</v>
      </c>
      <c r="P2" s="22" t="s">
        <v>65</v>
      </c>
    </row>
    <row r="3" spans="2:30" x14ac:dyDescent="0.25">
      <c r="N3" s="22">
        <v>18</v>
      </c>
      <c r="O3" s="23">
        <v>0.99859500000000001</v>
      </c>
      <c r="P3" s="22" t="s">
        <v>65</v>
      </c>
    </row>
    <row r="4" spans="2:30" x14ac:dyDescent="0.25">
      <c r="J4" t="s">
        <v>12</v>
      </c>
      <c r="N4" s="22">
        <v>19</v>
      </c>
      <c r="O4" s="23">
        <v>0.99840499999999999</v>
      </c>
      <c r="P4" s="22" t="s">
        <v>65</v>
      </c>
    </row>
    <row r="5" spans="2:30" x14ac:dyDescent="0.25">
      <c r="I5" t="s">
        <v>66</v>
      </c>
      <c r="J5">
        <v>6.9409999999999998</v>
      </c>
      <c r="K5" t="s">
        <v>67</v>
      </c>
      <c r="N5" s="22">
        <v>20</v>
      </c>
      <c r="O5" s="23">
        <v>0.99820299999999995</v>
      </c>
      <c r="P5" s="22" t="s">
        <v>65</v>
      </c>
      <c r="R5" t="s">
        <v>289</v>
      </c>
    </row>
    <row r="6" spans="2:30" x14ac:dyDescent="0.25">
      <c r="F6" t="s">
        <v>68</v>
      </c>
      <c r="J6" s="24"/>
      <c r="N6" s="22">
        <v>21</v>
      </c>
      <c r="O6" s="23">
        <v>0.99799199999999999</v>
      </c>
      <c r="P6" s="22" t="s">
        <v>65</v>
      </c>
      <c r="Q6" s="22"/>
      <c r="R6">
        <v>22</v>
      </c>
    </row>
    <row r="7" spans="2:30" x14ac:dyDescent="0.25">
      <c r="F7" t="s">
        <v>69</v>
      </c>
      <c r="G7">
        <v>9.9700000000000006</v>
      </c>
      <c r="H7" t="s">
        <v>70</v>
      </c>
      <c r="N7" s="22">
        <v>22</v>
      </c>
      <c r="O7" s="23">
        <v>0.99777000000000005</v>
      </c>
      <c r="P7" s="22" t="s">
        <v>65</v>
      </c>
      <c r="R7" s="25">
        <f>+O7</f>
        <v>0.99777000000000005</v>
      </c>
      <c r="S7" s="22" t="s">
        <v>65</v>
      </c>
    </row>
    <row r="8" spans="2:30" x14ac:dyDescent="0.25">
      <c r="G8" s="26"/>
      <c r="N8" s="22">
        <v>23</v>
      </c>
      <c r="O8" s="23">
        <v>0.99753800000000004</v>
      </c>
      <c r="P8" s="22" t="s">
        <v>65</v>
      </c>
    </row>
    <row r="9" spans="2:30" x14ac:dyDescent="0.25">
      <c r="N9" s="22">
        <v>24</v>
      </c>
      <c r="O9" s="23">
        <v>0.99729599999999996</v>
      </c>
      <c r="P9" s="22" t="s">
        <v>65</v>
      </c>
    </row>
    <row r="10" spans="2:30" x14ac:dyDescent="0.25">
      <c r="N10" s="22">
        <v>25</v>
      </c>
      <c r="O10" s="23">
        <v>0.99704400000000004</v>
      </c>
      <c r="P10" s="22" t="s">
        <v>65</v>
      </c>
    </row>
    <row r="11" spans="2:30" x14ac:dyDescent="0.25">
      <c r="N11" s="22">
        <v>26</v>
      </c>
      <c r="O11" s="23">
        <v>0.99678299999999997</v>
      </c>
      <c r="P11" s="22" t="s">
        <v>65</v>
      </c>
    </row>
    <row r="13" spans="2:30" x14ac:dyDescent="0.25">
      <c r="V13">
        <f>+G7+0.04</f>
        <v>10.01</v>
      </c>
      <c r="W13" t="s">
        <v>70</v>
      </c>
      <c r="AA13">
        <f>+G7-0.04</f>
        <v>9.9300000000000015</v>
      </c>
      <c r="AB13" t="s">
        <v>70</v>
      </c>
    </row>
    <row r="14" spans="2:30" x14ac:dyDescent="0.25">
      <c r="F14" t="s">
        <v>71</v>
      </c>
      <c r="I14" t="s">
        <v>88</v>
      </c>
      <c r="K14" t="s">
        <v>72</v>
      </c>
      <c r="M14" t="s">
        <v>73</v>
      </c>
      <c r="Q14" t="s">
        <v>74</v>
      </c>
      <c r="W14" t="s">
        <v>75</v>
      </c>
      <c r="AA14" t="s">
        <v>76</v>
      </c>
    </row>
    <row r="15" spans="2:30" x14ac:dyDescent="0.25">
      <c r="D15" s="27" t="s">
        <v>77</v>
      </c>
      <c r="E15" s="27"/>
      <c r="F15" s="20">
        <v>1</v>
      </c>
      <c r="G15" s="27" t="s">
        <v>78</v>
      </c>
      <c r="H15" s="27"/>
      <c r="I15" s="20">
        <v>0</v>
      </c>
      <c r="J15" s="27" t="s">
        <v>79</v>
      </c>
      <c r="K15" s="27">
        <f>+F15+I15</f>
        <v>1</v>
      </c>
      <c r="L15" s="27"/>
      <c r="M15" s="27">
        <f>+$G$7*F15/(I15+F15)</f>
        <v>9.9700000000000006</v>
      </c>
      <c r="N15" s="27" t="s">
        <v>70</v>
      </c>
      <c r="O15" s="27">
        <f>+M15*$R$7</f>
        <v>9.9477669000000013</v>
      </c>
      <c r="P15" s="27" t="s">
        <v>80</v>
      </c>
      <c r="Q15" s="28">
        <f>+O15/$J$5</f>
        <v>1.4331892954905636</v>
      </c>
      <c r="R15" s="27" t="s">
        <v>9</v>
      </c>
      <c r="S15" s="29">
        <f>+Q15*1000</f>
        <v>1433.1892954905636</v>
      </c>
      <c r="T15" s="23" t="s">
        <v>0</v>
      </c>
      <c r="U15" s="23"/>
      <c r="V15" s="23">
        <f>+(F15*$V$13/(F15+I15))*$R$7/$J$5</f>
        <v>1.4389393026941364</v>
      </c>
      <c r="W15" s="23" t="s">
        <v>9</v>
      </c>
      <c r="X15" s="30">
        <f>+V15*1000</f>
        <v>1438.9393026941364</v>
      </c>
      <c r="Y15" s="23" t="s">
        <v>0</v>
      </c>
      <c r="Z15" s="23"/>
      <c r="AA15" s="23">
        <f>+(F15*$AA$13/(I15+F15))*$R$7/$J$5</f>
        <v>1.4274392882869906</v>
      </c>
      <c r="AB15" s="23" t="s">
        <v>9</v>
      </c>
      <c r="AC15" s="30">
        <f>+AA15*1000</f>
        <v>1427.4392882869906</v>
      </c>
      <c r="AD15" t="s">
        <v>0</v>
      </c>
    </row>
    <row r="16" spans="2:30" x14ac:dyDescent="0.25">
      <c r="D16" s="27"/>
      <c r="E16" s="27"/>
      <c r="F16" s="20">
        <v>10</v>
      </c>
      <c r="G16" s="27"/>
      <c r="H16" s="27"/>
      <c r="I16" s="20">
        <v>7000</v>
      </c>
      <c r="J16" s="27"/>
      <c r="K16" s="27">
        <f t="shared" ref="K16:K19" si="0">+F16+I16</f>
        <v>7010</v>
      </c>
      <c r="L16" s="27"/>
      <c r="M16" s="27">
        <f>+$G$7*F16/(I16+F16)</f>
        <v>1.4222539229671897E-2</v>
      </c>
      <c r="N16" s="27" t="s">
        <v>70</v>
      </c>
      <c r="O16" s="27">
        <f>+M16*$R$7</f>
        <v>1.419082296718973E-2</v>
      </c>
      <c r="P16" s="27" t="s">
        <v>80</v>
      </c>
      <c r="Q16" s="28">
        <f>+O16/$J$5</f>
        <v>2.0444925755928153E-3</v>
      </c>
      <c r="R16" s="27" t="s">
        <v>9</v>
      </c>
      <c r="S16" s="29">
        <f t="shared" ref="S16:S27" si="1">+Q16*1000</f>
        <v>2.0444925755928152</v>
      </c>
      <c r="T16" s="23" t="s">
        <v>0</v>
      </c>
      <c r="U16" s="23"/>
      <c r="V16" s="23">
        <f>+(F16*$V$13/(F16+I16))*$R$7/$J$5</f>
        <v>2.0526951536292957E-3</v>
      </c>
      <c r="W16" s="23" t="s">
        <v>9</v>
      </c>
      <c r="X16" s="30">
        <f t="shared" ref="X16:X27" si="2">+V16*1000</f>
        <v>2.0526951536292959</v>
      </c>
      <c r="Y16" s="23" t="s">
        <v>0</v>
      </c>
      <c r="Z16" s="23"/>
      <c r="AA16" s="23">
        <f>+(F16*$AA$13/(I16+F16))*$R$7/$J$5</f>
        <v>2.0362899975563346E-3</v>
      </c>
      <c r="AB16" s="23" t="s">
        <v>9</v>
      </c>
      <c r="AC16" s="30">
        <f t="shared" ref="AC16:AC27" si="3">+AA16*1000</f>
        <v>2.0362899975563344</v>
      </c>
      <c r="AD16" t="s">
        <v>0</v>
      </c>
    </row>
    <row r="17" spans="4:30" x14ac:dyDescent="0.25">
      <c r="D17" s="27"/>
      <c r="E17" s="27"/>
      <c r="F17" s="20">
        <v>10</v>
      </c>
      <c r="G17" s="27"/>
      <c r="H17" s="27"/>
      <c r="I17" s="20">
        <v>14000</v>
      </c>
      <c r="J17" s="27"/>
      <c r="K17" s="27">
        <f t="shared" si="0"/>
        <v>14010</v>
      </c>
      <c r="L17" s="27"/>
      <c r="M17" s="27">
        <f t="shared" ref="M17:M19" si="4">+$G$7*F17/(I17+F17)</f>
        <v>7.1163454675231977E-3</v>
      </c>
      <c r="N17" s="27" t="s">
        <v>70</v>
      </c>
      <c r="O17" s="27">
        <f t="shared" ref="O17:O27" si="5">+M17*$R$7</f>
        <v>7.1004760171306212E-3</v>
      </c>
      <c r="P17" s="27" t="s">
        <v>80</v>
      </c>
      <c r="Q17" s="28">
        <f>+O17/$J$5</f>
        <v>1.0229759425343064E-3</v>
      </c>
      <c r="R17" s="27" t="s">
        <v>9</v>
      </c>
      <c r="S17" s="29">
        <f t="shared" si="1"/>
        <v>1.0229759425343063</v>
      </c>
      <c r="T17" s="23" t="s">
        <v>0</v>
      </c>
      <c r="U17" s="23"/>
      <c r="V17" s="23">
        <f>+(F17*$V$13/(F17+I17))*$R$7/$J$5</f>
        <v>1.0270801589537019E-3</v>
      </c>
      <c r="W17" s="23" t="s">
        <v>9</v>
      </c>
      <c r="X17" s="30">
        <f t="shared" si="2"/>
        <v>1.0270801589537017</v>
      </c>
      <c r="Y17" s="23" t="s">
        <v>0</v>
      </c>
      <c r="Z17" s="23"/>
      <c r="AA17" s="23">
        <f>+(F17*$AA$13/(I17+F17))*$R$7/$J$5</f>
        <v>1.0188717261149112E-3</v>
      </c>
      <c r="AB17" s="23" t="s">
        <v>9</v>
      </c>
      <c r="AC17" s="30">
        <f t="shared" si="3"/>
        <v>1.0188717261149112</v>
      </c>
      <c r="AD17" t="s">
        <v>0</v>
      </c>
    </row>
    <row r="18" spans="4:30" x14ac:dyDescent="0.25">
      <c r="D18" s="27"/>
      <c r="E18" s="27"/>
      <c r="F18" s="20">
        <v>10</v>
      </c>
      <c r="G18" s="27"/>
      <c r="H18" s="27"/>
      <c r="I18" s="20">
        <v>28000</v>
      </c>
      <c r="J18" s="27"/>
      <c r="K18" s="27">
        <f t="shared" si="0"/>
        <v>28010</v>
      </c>
      <c r="L18" s="27"/>
      <c r="M18" s="27">
        <f t="shared" si="4"/>
        <v>3.5594430560514103E-3</v>
      </c>
      <c r="N18" s="27" t="s">
        <v>70</v>
      </c>
      <c r="O18" s="27">
        <f t="shared" si="5"/>
        <v>3.5515054980364159E-3</v>
      </c>
      <c r="P18" s="27" t="s">
        <v>80</v>
      </c>
      <c r="Q18" s="28">
        <f>+O18/$J$5</f>
        <v>5.1167058032508517E-4</v>
      </c>
      <c r="R18" s="27" t="s">
        <v>9</v>
      </c>
      <c r="S18" s="29">
        <f t="shared" si="1"/>
        <v>0.51167058032508517</v>
      </c>
      <c r="T18" s="23" t="s">
        <v>0</v>
      </c>
      <c r="U18" s="23"/>
      <c r="V18" s="23">
        <f>+(F18*$V$13/(F18+I18))*$R$7/$J$5</f>
        <v>5.1372342116891691E-4</v>
      </c>
      <c r="W18" s="23" t="s">
        <v>9</v>
      </c>
      <c r="X18" s="30">
        <f t="shared" si="2"/>
        <v>0.51372342116891689</v>
      </c>
      <c r="Y18" s="23" t="s">
        <v>0</v>
      </c>
      <c r="Z18" s="23"/>
      <c r="AA18" s="23">
        <f>+(F18*$AA$13/(I18+F18))*$R$7/$J$5</f>
        <v>5.0961773948125333E-4</v>
      </c>
      <c r="AB18" s="23" t="s">
        <v>9</v>
      </c>
      <c r="AC18" s="30">
        <f t="shared" si="3"/>
        <v>0.50961773948125333</v>
      </c>
      <c r="AD18" t="s">
        <v>0</v>
      </c>
    </row>
    <row r="19" spans="4:30" x14ac:dyDescent="0.25">
      <c r="D19" s="27"/>
      <c r="E19" s="27"/>
      <c r="F19" s="20">
        <v>10</v>
      </c>
      <c r="G19" s="27"/>
      <c r="H19" s="27"/>
      <c r="I19" s="20">
        <v>50000</v>
      </c>
      <c r="J19" s="27"/>
      <c r="K19" s="27">
        <f t="shared" si="0"/>
        <v>50010</v>
      </c>
      <c r="L19" s="27"/>
      <c r="M19" s="27">
        <f t="shared" si="4"/>
        <v>1.9936012797440511E-3</v>
      </c>
      <c r="N19" s="27" t="s">
        <v>70</v>
      </c>
      <c r="O19" s="27">
        <f t="shared" si="5"/>
        <v>1.9891555488902217E-3</v>
      </c>
      <c r="P19" s="27" t="s">
        <v>80</v>
      </c>
      <c r="Q19" s="28">
        <f>+O19/$J$5</f>
        <v>2.8658054298951472E-4</v>
      </c>
      <c r="R19" s="27" t="s">
        <v>9</v>
      </c>
      <c r="S19" s="29">
        <f t="shared" si="1"/>
        <v>0.28658054298951474</v>
      </c>
      <c r="T19" s="23" t="s">
        <v>0</v>
      </c>
      <c r="U19" s="23"/>
      <c r="V19" s="23">
        <f>+(F19*$V$13/(F19+I19))*$R$7/$J$5</f>
        <v>2.877303144759321E-4</v>
      </c>
      <c r="W19" s="23" t="s">
        <v>9</v>
      </c>
      <c r="X19" s="30">
        <f t="shared" si="2"/>
        <v>0.28773031447593211</v>
      </c>
      <c r="Y19" s="23" t="s">
        <v>0</v>
      </c>
      <c r="Z19" s="23"/>
      <c r="AA19" s="23">
        <f>+(F19*$AA$13/(I19+F19))*$R$7/$J$5</f>
        <v>2.854307715030975E-4</v>
      </c>
      <c r="AB19" s="23" t="s">
        <v>9</v>
      </c>
      <c r="AC19" s="30">
        <f t="shared" si="3"/>
        <v>0.28543077150309748</v>
      </c>
      <c r="AD19" t="s">
        <v>0</v>
      </c>
    </row>
    <row r="20" spans="4:30" x14ac:dyDescent="0.25">
      <c r="T20" s="23"/>
      <c r="U20" s="23"/>
      <c r="V20" s="23"/>
      <c r="W20" s="23"/>
      <c r="X20" s="23"/>
      <c r="Y20" s="23"/>
      <c r="Z20" s="23"/>
      <c r="AA20" s="23"/>
      <c r="AB20" s="23"/>
      <c r="AC20" s="23"/>
    </row>
    <row r="21" spans="4:30" x14ac:dyDescent="0.25">
      <c r="T21" s="23"/>
      <c r="U21" s="23"/>
      <c r="V21" s="23"/>
      <c r="W21" s="23"/>
      <c r="X21" s="23"/>
      <c r="Y21" s="23"/>
      <c r="Z21" s="23"/>
      <c r="AA21" s="23"/>
      <c r="AB21" s="23"/>
      <c r="AC21" s="23"/>
    </row>
    <row r="22" spans="4:30" x14ac:dyDescent="0.25">
      <c r="I22" t="s">
        <v>81</v>
      </c>
      <c r="T22" s="23"/>
      <c r="U22" s="23"/>
      <c r="V22" s="23"/>
      <c r="W22" s="23"/>
      <c r="X22" s="23"/>
      <c r="Y22" s="23"/>
      <c r="Z22" s="23"/>
      <c r="AA22" s="23"/>
      <c r="AB22" s="23"/>
      <c r="AC22" s="23"/>
    </row>
    <row r="23" spans="4:30" x14ac:dyDescent="0.25">
      <c r="D23" s="31" t="s">
        <v>82</v>
      </c>
      <c r="E23" s="31" t="s">
        <v>83</v>
      </c>
      <c r="F23" s="20">
        <v>9.8000000000000007</v>
      </c>
      <c r="G23" s="31"/>
      <c r="H23" s="31"/>
      <c r="I23" s="20">
        <v>7014</v>
      </c>
      <c r="J23" s="31"/>
      <c r="K23" s="31"/>
      <c r="L23" s="31"/>
      <c r="M23" s="31">
        <f>+$G$7*F23/(I23)</f>
        <v>1.3930139720558884E-2</v>
      </c>
      <c r="N23" s="31" t="s">
        <v>70</v>
      </c>
      <c r="O23" s="31">
        <f>+M23*$R$7</f>
        <v>1.3899075508982039E-2</v>
      </c>
      <c r="P23" s="31" t="s">
        <v>80</v>
      </c>
      <c r="Q23" s="32">
        <f>+O23/$J$5</f>
        <v>2.0024600934997897E-3</v>
      </c>
      <c r="R23" s="31" t="s">
        <v>9</v>
      </c>
      <c r="S23" s="29">
        <f>+Q23*1000</f>
        <v>2.0024600934997898</v>
      </c>
      <c r="T23" s="23" t="s">
        <v>0</v>
      </c>
      <c r="U23" s="23"/>
      <c r="V23" s="23">
        <f>+(F23*$V$13/(F23+I23))*$R$7/$J$5</f>
        <v>2.0076888815744381E-3</v>
      </c>
      <c r="W23" s="23" t="s">
        <v>9</v>
      </c>
      <c r="X23" s="30">
        <f t="shared" si="2"/>
        <v>2.0076888815744383</v>
      </c>
      <c r="Y23" s="23" t="s">
        <v>0</v>
      </c>
      <c r="Z23" s="23"/>
      <c r="AA23" s="23">
        <f>+(F23*$AA$13/(I23+F23))*$R$7/$J$5</f>
        <v>1.9916434159874298E-3</v>
      </c>
      <c r="AB23" s="23" t="s">
        <v>9</v>
      </c>
      <c r="AC23" s="30">
        <f t="shared" si="3"/>
        <v>1.9916434159874299</v>
      </c>
      <c r="AD23" t="s">
        <v>0</v>
      </c>
    </row>
    <row r="24" spans="4:30" x14ac:dyDescent="0.25">
      <c r="D24" s="31"/>
      <c r="E24" s="31" t="s">
        <v>84</v>
      </c>
      <c r="F24" s="20">
        <v>10.7</v>
      </c>
      <c r="G24" s="31"/>
      <c r="H24" s="31"/>
      <c r="I24" s="20">
        <v>13964.4</v>
      </c>
      <c r="J24" s="31"/>
      <c r="K24" s="31"/>
      <c r="L24" s="31"/>
      <c r="M24" s="31">
        <f t="shared" ref="M24:M27" si="6">+$G$7*F24/(I24)</f>
        <v>7.6393543582252013E-3</v>
      </c>
      <c r="N24" s="31" t="s">
        <v>70</v>
      </c>
      <c r="O24" s="31">
        <f t="shared" si="5"/>
        <v>7.6223185980063592E-3</v>
      </c>
      <c r="P24" s="31" t="s">
        <v>80</v>
      </c>
      <c r="Q24" s="32">
        <f>+O24/$J$5</f>
        <v>1.0981585647610373E-3</v>
      </c>
      <c r="R24" s="31" t="s">
        <v>9</v>
      </c>
      <c r="S24" s="29">
        <f t="shared" si="1"/>
        <v>1.0981585647610372</v>
      </c>
      <c r="T24" s="23" t="s">
        <v>0</v>
      </c>
      <c r="U24" s="23"/>
      <c r="V24" s="23">
        <f>+(F24*$V$13/(F24+I24))*$R$7/$J$5</f>
        <v>1.1017202409161478E-3</v>
      </c>
      <c r="W24" s="23" t="s">
        <v>9</v>
      </c>
      <c r="X24" s="30">
        <f t="shared" si="2"/>
        <v>1.1017202409161477</v>
      </c>
      <c r="Y24" s="23" t="s">
        <v>0</v>
      </c>
      <c r="Z24" s="23"/>
      <c r="AA24" s="23">
        <f>+(F24*$AA$13/(I24+F24))*$R$7/$J$5</f>
        <v>1.0929152839457893E-3</v>
      </c>
      <c r="AB24" s="23" t="s">
        <v>9</v>
      </c>
      <c r="AC24" s="30">
        <f t="shared" si="3"/>
        <v>1.0929152839457892</v>
      </c>
      <c r="AD24" t="s">
        <v>0</v>
      </c>
    </row>
    <row r="25" spans="4:30" x14ac:dyDescent="0.25">
      <c r="D25" s="31"/>
      <c r="E25" s="31" t="s">
        <v>85</v>
      </c>
      <c r="F25" s="20">
        <v>9.8000000000000007</v>
      </c>
      <c r="G25" s="31"/>
      <c r="H25" s="31"/>
      <c r="I25" s="20">
        <v>27950.799999999999</v>
      </c>
      <c r="J25" s="31"/>
      <c r="K25" s="31"/>
      <c r="L25" s="31"/>
      <c r="M25" s="31">
        <f t="shared" si="6"/>
        <v>3.4956423429740838E-3</v>
      </c>
      <c r="N25" s="31" t="s">
        <v>70</v>
      </c>
      <c r="O25" s="31">
        <f t="shared" si="5"/>
        <v>3.4878470605492519E-3</v>
      </c>
      <c r="P25" s="31" t="s">
        <v>80</v>
      </c>
      <c r="Q25" s="32">
        <f>+O25/$J$5</f>
        <v>5.0249921633039219E-4</v>
      </c>
      <c r="R25" s="31" t="s">
        <v>9</v>
      </c>
      <c r="S25" s="29">
        <f t="shared" si="1"/>
        <v>0.50249921633039218</v>
      </c>
      <c r="T25" s="23" t="s">
        <v>0</v>
      </c>
      <c r="U25" s="23"/>
      <c r="V25" s="23">
        <f>+(F25*$V$13/(F25+I25))*$R$7/$J$5</f>
        <v>5.043384321653518E-4</v>
      </c>
      <c r="W25" s="23" t="s">
        <v>9</v>
      </c>
      <c r="X25" s="30">
        <f t="shared" si="2"/>
        <v>0.50433843216535179</v>
      </c>
      <c r="Y25" s="23" t="s">
        <v>0</v>
      </c>
      <c r="Z25" s="23"/>
      <c r="AA25" s="23">
        <f>+(F25*$AA$13/(I25+F25))*$R$7/$J$5</f>
        <v>5.0030775538480968E-4</v>
      </c>
      <c r="AB25" s="23" t="s">
        <v>9</v>
      </c>
      <c r="AC25" s="30">
        <f t="shared" si="3"/>
        <v>0.50030775538480965</v>
      </c>
      <c r="AD25" t="s">
        <v>0</v>
      </c>
    </row>
    <row r="26" spans="4:30" x14ac:dyDescent="0.25">
      <c r="D26" s="31"/>
      <c r="E26" s="31" t="s">
        <v>86</v>
      </c>
      <c r="F26" s="20">
        <v>10.6</v>
      </c>
      <c r="G26" s="31"/>
      <c r="H26" s="31"/>
      <c r="I26" s="20">
        <v>49930</v>
      </c>
      <c r="J26" s="31"/>
      <c r="K26" s="31"/>
      <c r="L26" s="31"/>
      <c r="M26" s="31">
        <f t="shared" si="6"/>
        <v>2.1166032445423593E-3</v>
      </c>
      <c r="N26" s="31" t="s">
        <v>70</v>
      </c>
      <c r="O26" s="31">
        <f t="shared" si="5"/>
        <v>2.1118832193070302E-3</v>
      </c>
      <c r="P26" s="31" t="s">
        <v>80</v>
      </c>
      <c r="Q26" s="32">
        <f>+O26/$J$5</f>
        <v>3.0426209758061234E-4</v>
      </c>
      <c r="R26" s="31" t="s">
        <v>9</v>
      </c>
      <c r="S26" s="29">
        <f t="shared" si="1"/>
        <v>0.30426209758061235</v>
      </c>
      <c r="T26" s="23" t="s">
        <v>0</v>
      </c>
      <c r="U26" s="23"/>
      <c r="V26" s="23">
        <f>+(F26*$V$13/(F26+I26))*$R$7/$J$5</f>
        <v>3.0541796871799389E-4</v>
      </c>
      <c r="W26" s="23" t="s">
        <v>9</v>
      </c>
      <c r="X26" s="30">
        <f t="shared" si="2"/>
        <v>0.30541796871799387</v>
      </c>
      <c r="Y26" s="23" t="s">
        <v>0</v>
      </c>
      <c r="Z26" s="23"/>
      <c r="AA26" s="23">
        <f>+(F26*$AA$13/(I26+F26))*$R$7/$J$5</f>
        <v>3.0297706587109684E-4</v>
      </c>
      <c r="AB26" s="23" t="s">
        <v>9</v>
      </c>
      <c r="AC26" s="30">
        <f t="shared" si="3"/>
        <v>0.30297706587109685</v>
      </c>
      <c r="AD26" t="s">
        <v>0</v>
      </c>
    </row>
    <row r="27" spans="4:30" x14ac:dyDescent="0.25">
      <c r="D27" s="31"/>
      <c r="E27" s="31" t="s">
        <v>87</v>
      </c>
      <c r="F27" s="20">
        <v>0</v>
      </c>
      <c r="G27" s="31"/>
      <c r="H27" s="31"/>
      <c r="I27" s="20">
        <v>25000</v>
      </c>
      <c r="J27" s="31"/>
      <c r="K27" s="31"/>
      <c r="L27" s="31"/>
      <c r="M27" s="31">
        <f t="shared" si="6"/>
        <v>0</v>
      </c>
      <c r="N27" s="31" t="s">
        <v>70</v>
      </c>
      <c r="O27" s="31">
        <f t="shared" si="5"/>
        <v>0</v>
      </c>
      <c r="P27" s="31" t="s">
        <v>80</v>
      </c>
      <c r="Q27" s="32">
        <f>+O27/$J$5</f>
        <v>0</v>
      </c>
      <c r="R27" s="31" t="s">
        <v>9</v>
      </c>
      <c r="S27" s="29">
        <f t="shared" si="1"/>
        <v>0</v>
      </c>
      <c r="T27" s="23" t="s">
        <v>0</v>
      </c>
      <c r="U27" s="23"/>
      <c r="V27" s="23">
        <f>+(F27*$V$13/(F27+I27))*$R$7/$J$5</f>
        <v>0</v>
      </c>
      <c r="W27" s="23" t="s">
        <v>9</v>
      </c>
      <c r="X27" s="30">
        <f t="shared" si="2"/>
        <v>0</v>
      </c>
      <c r="Y27" s="23" t="s">
        <v>0</v>
      </c>
      <c r="Z27" s="23"/>
      <c r="AA27" s="23">
        <f>+(F27*$AA$13/(I27+F27))*$R$7/$J$5</f>
        <v>0</v>
      </c>
      <c r="AB27" s="23" t="s">
        <v>9</v>
      </c>
      <c r="AC27" s="30">
        <f t="shared" si="3"/>
        <v>0</v>
      </c>
      <c r="AD27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6DA6C-AE69-42C5-A18F-908CF737E7E5}">
  <sheetPr>
    <pageSetUpPr fitToPage="1"/>
  </sheetPr>
  <dimension ref="A1:AB53"/>
  <sheetViews>
    <sheetView tabSelected="1" zoomScaleNormal="100" workbookViewId="0">
      <selection activeCell="AD11" sqref="AD11"/>
    </sheetView>
  </sheetViews>
  <sheetFormatPr defaultRowHeight="15" x14ac:dyDescent="0.25"/>
  <cols>
    <col min="3" max="3" width="7.85546875" customWidth="1"/>
    <col min="4" max="19" width="6.42578125" customWidth="1"/>
    <col min="20" max="20" width="7.42578125" customWidth="1"/>
    <col min="21" max="28" width="6.42578125" customWidth="1"/>
  </cols>
  <sheetData>
    <row r="1" spans="1:28" x14ac:dyDescent="0.25">
      <c r="G1" s="1" t="s">
        <v>2</v>
      </c>
      <c r="H1" s="1"/>
      <c r="I1" s="1" t="s">
        <v>290</v>
      </c>
      <c r="J1" s="1"/>
      <c r="K1" s="1"/>
      <c r="L1" s="1"/>
      <c r="M1" s="1" t="s">
        <v>3</v>
      </c>
      <c r="N1" s="1"/>
      <c r="O1" s="1"/>
      <c r="P1" s="1" t="s">
        <v>308</v>
      </c>
      <c r="Q1" s="1"/>
      <c r="R1" s="1"/>
      <c r="S1" s="1"/>
      <c r="T1" s="1" t="s">
        <v>4</v>
      </c>
    </row>
    <row r="2" spans="1:28" x14ac:dyDescent="0.25">
      <c r="D2" s="2"/>
      <c r="G2" s="1">
        <v>2700</v>
      </c>
      <c r="H2" s="1" t="s">
        <v>1</v>
      </c>
      <c r="I2" s="1">
        <f>+G2-100</f>
        <v>2600</v>
      </c>
      <c r="J2" s="1"/>
      <c r="K2" s="1"/>
      <c r="L2" s="1"/>
      <c r="M2" s="1">
        <v>1100</v>
      </c>
      <c r="N2" s="1"/>
      <c r="O2" s="1"/>
      <c r="P2" s="1">
        <f>+M2*0.01</f>
        <v>11</v>
      </c>
      <c r="Q2" s="1"/>
      <c r="R2" s="1"/>
      <c r="S2" s="1"/>
      <c r="T2" s="1">
        <f>+M2-P2</f>
        <v>1089</v>
      </c>
    </row>
    <row r="4" spans="1:28" x14ac:dyDescent="0.25">
      <c r="A4" t="s">
        <v>5</v>
      </c>
      <c r="B4" t="s">
        <v>6</v>
      </c>
      <c r="D4" s="7">
        <v>0</v>
      </c>
      <c r="E4" s="8">
        <v>5</v>
      </c>
      <c r="F4" s="7">
        <v>10</v>
      </c>
      <c r="G4" s="8">
        <v>15</v>
      </c>
      <c r="H4" s="7">
        <v>20</v>
      </c>
      <c r="I4" s="8">
        <v>25</v>
      </c>
      <c r="J4" s="7">
        <v>30</v>
      </c>
      <c r="K4" s="8">
        <v>35</v>
      </c>
      <c r="L4" s="7">
        <v>40</v>
      </c>
      <c r="M4" s="8">
        <v>45</v>
      </c>
      <c r="N4" s="7">
        <v>50</v>
      </c>
      <c r="O4" s="8">
        <v>55</v>
      </c>
      <c r="P4" s="7">
        <v>60</v>
      </c>
      <c r="Q4" s="8">
        <v>65</v>
      </c>
      <c r="R4" s="7">
        <v>70</v>
      </c>
      <c r="S4" s="8">
        <v>75</v>
      </c>
      <c r="T4" s="7">
        <v>80</v>
      </c>
      <c r="U4" s="8">
        <v>85</v>
      </c>
      <c r="V4" s="7">
        <v>90</v>
      </c>
      <c r="W4" s="8">
        <v>95</v>
      </c>
      <c r="X4" s="7">
        <v>100</v>
      </c>
      <c r="Y4" s="8">
        <v>105</v>
      </c>
      <c r="Z4" s="7">
        <v>110</v>
      </c>
      <c r="AA4" s="8">
        <v>115</v>
      </c>
      <c r="AB4" s="7">
        <v>120</v>
      </c>
    </row>
    <row r="5" spans="1:28" x14ac:dyDescent="0.25">
      <c r="A5" s="9">
        <v>0.35</v>
      </c>
      <c r="B5" s="5"/>
      <c r="C5" s="5"/>
      <c r="D5" s="5">
        <f t="shared" ref="D5:M14" si="0">+D$4*$P$2/(($T$2*(1-$A5))+$P$2)</f>
        <v>0</v>
      </c>
      <c r="E5" s="5">
        <f t="shared" si="0"/>
        <v>7.6511094108645747E-2</v>
      </c>
      <c r="F5" s="5">
        <f t="shared" si="0"/>
        <v>0.15302218821729149</v>
      </c>
      <c r="G5" s="5">
        <f t="shared" si="0"/>
        <v>0.22953328232593725</v>
      </c>
      <c r="H5" s="5">
        <f t="shared" si="0"/>
        <v>0.30604437643458299</v>
      </c>
      <c r="I5" s="5">
        <f t="shared" si="0"/>
        <v>0.38255547054322875</v>
      </c>
      <c r="J5" s="5">
        <f t="shared" si="0"/>
        <v>0.45906656465187451</v>
      </c>
      <c r="K5" s="5">
        <f t="shared" si="0"/>
        <v>0.53557765876052021</v>
      </c>
      <c r="L5" s="5">
        <f t="shared" si="0"/>
        <v>0.61208875286916598</v>
      </c>
      <c r="M5" s="5">
        <f t="shared" si="0"/>
        <v>0.68859984697781174</v>
      </c>
      <c r="N5" s="5">
        <f t="shared" ref="N5:AB14" si="1">+N$4*$P$2/(($T$2*(1-$A5))+$P$2)</f>
        <v>0.7651109410864575</v>
      </c>
      <c r="O5" s="5">
        <f t="shared" si="1"/>
        <v>0.84162203519510326</v>
      </c>
      <c r="P5" s="5">
        <f t="shared" si="1"/>
        <v>0.91813312930374902</v>
      </c>
      <c r="Q5" s="5">
        <f t="shared" si="1"/>
        <v>0.99464422341239478</v>
      </c>
      <c r="R5" s="5">
        <f t="shared" si="1"/>
        <v>1.0711553175210404</v>
      </c>
      <c r="S5" s="5">
        <f t="shared" si="1"/>
        <v>1.1476664116296862</v>
      </c>
      <c r="T5" s="5">
        <f t="shared" si="1"/>
        <v>1.224177505738332</v>
      </c>
      <c r="U5" s="5">
        <f t="shared" si="1"/>
        <v>1.3006885998469777</v>
      </c>
      <c r="V5" s="5">
        <f t="shared" si="1"/>
        <v>1.3771996939556235</v>
      </c>
      <c r="W5" s="5">
        <f t="shared" si="1"/>
        <v>1.4537107880642692</v>
      </c>
      <c r="X5" s="5">
        <f t="shared" si="1"/>
        <v>1.530221882172915</v>
      </c>
      <c r="Y5" s="5">
        <f t="shared" si="1"/>
        <v>1.6067329762815608</v>
      </c>
      <c r="Z5" s="5">
        <f t="shared" si="1"/>
        <v>1.6832440703902065</v>
      </c>
      <c r="AA5" s="5">
        <f t="shared" si="1"/>
        <v>1.7597551644988523</v>
      </c>
      <c r="AB5" s="5">
        <f t="shared" si="1"/>
        <v>1.836266258607498</v>
      </c>
    </row>
    <row r="6" spans="1:28" x14ac:dyDescent="0.25">
      <c r="A6" s="10">
        <v>0.36</v>
      </c>
      <c r="B6" s="3"/>
      <c r="C6" s="3"/>
      <c r="D6" s="4">
        <f t="shared" si="0"/>
        <v>0</v>
      </c>
      <c r="E6" s="3">
        <f t="shared" si="0"/>
        <v>7.7688004972032321E-2</v>
      </c>
      <c r="F6" s="4">
        <f t="shared" si="0"/>
        <v>0.15537600994406464</v>
      </c>
      <c r="G6" s="3">
        <f t="shared" si="0"/>
        <v>0.23306401491609693</v>
      </c>
      <c r="H6" s="4">
        <f t="shared" si="0"/>
        <v>0.31075201988812928</v>
      </c>
      <c r="I6" s="3">
        <f t="shared" si="0"/>
        <v>0.38844002486016155</v>
      </c>
      <c r="J6" s="4">
        <f t="shared" si="0"/>
        <v>0.46612802983219387</v>
      </c>
      <c r="K6" s="3">
        <f t="shared" si="0"/>
        <v>0.54381603480422624</v>
      </c>
      <c r="L6" s="4">
        <f t="shared" si="0"/>
        <v>0.62150403977625857</v>
      </c>
      <c r="M6" s="3">
        <f t="shared" si="0"/>
        <v>0.69919204474829078</v>
      </c>
      <c r="N6" s="4">
        <f t="shared" si="1"/>
        <v>0.7768800497203231</v>
      </c>
      <c r="O6" s="3">
        <f t="shared" si="1"/>
        <v>0.85456805469235542</v>
      </c>
      <c r="P6" s="4">
        <f t="shared" si="1"/>
        <v>0.93225605966438774</v>
      </c>
      <c r="Q6" s="3">
        <f t="shared" si="1"/>
        <v>1.0099440646364202</v>
      </c>
      <c r="R6" s="4">
        <f t="shared" si="1"/>
        <v>1.0876320696084525</v>
      </c>
      <c r="S6" s="3">
        <f t="shared" si="1"/>
        <v>1.1653200745804848</v>
      </c>
      <c r="T6" s="4">
        <f t="shared" si="1"/>
        <v>1.2430080795525171</v>
      </c>
      <c r="U6" s="3">
        <f t="shared" si="1"/>
        <v>1.3206960845245495</v>
      </c>
      <c r="V6" s="4">
        <f t="shared" si="1"/>
        <v>1.3983840894965816</v>
      </c>
      <c r="W6" s="3">
        <f t="shared" si="1"/>
        <v>1.4760720944686139</v>
      </c>
      <c r="X6" s="4">
        <f t="shared" si="1"/>
        <v>1.5537600994406462</v>
      </c>
      <c r="Y6" s="3">
        <f t="shared" si="1"/>
        <v>1.6314481044126785</v>
      </c>
      <c r="Z6" s="4">
        <f t="shared" si="1"/>
        <v>1.7091361093847108</v>
      </c>
      <c r="AA6" s="3">
        <f t="shared" si="1"/>
        <v>1.7868241143567432</v>
      </c>
      <c r="AB6" s="4">
        <f t="shared" si="1"/>
        <v>1.8645121193287755</v>
      </c>
    </row>
    <row r="7" spans="1:28" x14ac:dyDescent="0.25">
      <c r="A7" s="9">
        <v>0.37</v>
      </c>
      <c r="B7" s="5"/>
      <c r="C7" s="5"/>
      <c r="D7" s="5">
        <f t="shared" si="0"/>
        <v>0</v>
      </c>
      <c r="E7" s="5">
        <f t="shared" si="0"/>
        <v>7.8901688496133812E-2</v>
      </c>
      <c r="F7" s="5">
        <f t="shared" si="0"/>
        <v>0.15780337699226762</v>
      </c>
      <c r="G7" s="5">
        <f t="shared" si="0"/>
        <v>0.23670506548840142</v>
      </c>
      <c r="H7" s="5">
        <f t="shared" si="0"/>
        <v>0.31560675398453525</v>
      </c>
      <c r="I7" s="5">
        <f t="shared" si="0"/>
        <v>0.39450844248066907</v>
      </c>
      <c r="J7" s="5">
        <f t="shared" si="0"/>
        <v>0.47341013097680285</v>
      </c>
      <c r="K7" s="5">
        <f t="shared" si="0"/>
        <v>0.55231181947293673</v>
      </c>
      <c r="L7" s="5">
        <f t="shared" si="0"/>
        <v>0.6312135079690705</v>
      </c>
      <c r="M7" s="5">
        <f t="shared" si="0"/>
        <v>0.71011519646520427</v>
      </c>
      <c r="N7" s="5">
        <f t="shared" si="1"/>
        <v>0.78901688496133815</v>
      </c>
      <c r="O7" s="5">
        <f t="shared" si="1"/>
        <v>0.86791857345747192</v>
      </c>
      <c r="P7" s="5">
        <f t="shared" si="1"/>
        <v>0.94682026195360569</v>
      </c>
      <c r="Q7" s="5">
        <f t="shared" si="1"/>
        <v>1.0257219504497395</v>
      </c>
      <c r="R7" s="5">
        <f t="shared" si="1"/>
        <v>1.1046236389458735</v>
      </c>
      <c r="S7" s="5">
        <f t="shared" si="1"/>
        <v>1.1835253274420072</v>
      </c>
      <c r="T7" s="5">
        <f t="shared" si="1"/>
        <v>1.262427015938141</v>
      </c>
      <c r="U7" s="5">
        <f t="shared" si="1"/>
        <v>1.3413287044342748</v>
      </c>
      <c r="V7" s="5">
        <f t="shared" si="1"/>
        <v>1.4202303929304085</v>
      </c>
      <c r="W7" s="5">
        <f t="shared" si="1"/>
        <v>1.4991320814265425</v>
      </c>
      <c r="X7" s="5">
        <f t="shared" si="1"/>
        <v>1.5780337699226763</v>
      </c>
      <c r="Y7" s="5">
        <f t="shared" si="1"/>
        <v>1.6569354584188101</v>
      </c>
      <c r="Z7" s="5">
        <f t="shared" si="1"/>
        <v>1.7358371469149438</v>
      </c>
      <c r="AA7" s="5">
        <f t="shared" si="1"/>
        <v>1.8147388354110776</v>
      </c>
      <c r="AB7" s="5">
        <f t="shared" si="1"/>
        <v>1.8936405239072114</v>
      </c>
    </row>
    <row r="8" spans="1:28" x14ac:dyDescent="0.25">
      <c r="A8" s="10">
        <v>0.38</v>
      </c>
      <c r="B8" s="3"/>
      <c r="C8" s="3"/>
      <c r="D8" s="4">
        <f t="shared" si="0"/>
        <v>0</v>
      </c>
      <c r="E8" s="3">
        <f t="shared" si="0"/>
        <v>8.0153895479320295E-2</v>
      </c>
      <c r="F8" s="4">
        <f t="shared" si="0"/>
        <v>0.16030779095864059</v>
      </c>
      <c r="G8" s="3">
        <f t="shared" si="0"/>
        <v>0.2404616864379609</v>
      </c>
      <c r="H8" s="4">
        <f t="shared" si="0"/>
        <v>0.32061558191728118</v>
      </c>
      <c r="I8" s="3">
        <f t="shared" si="0"/>
        <v>0.40076947739660151</v>
      </c>
      <c r="J8" s="4">
        <f t="shared" si="0"/>
        <v>0.4809233728759218</v>
      </c>
      <c r="K8" s="3">
        <f t="shared" si="0"/>
        <v>0.56107726835524208</v>
      </c>
      <c r="L8" s="4">
        <f t="shared" si="0"/>
        <v>0.64123116383456236</v>
      </c>
      <c r="M8" s="3">
        <f t="shared" si="0"/>
        <v>0.72138505931388275</v>
      </c>
      <c r="N8" s="4">
        <f t="shared" si="1"/>
        <v>0.80153895479320303</v>
      </c>
      <c r="O8" s="3">
        <f t="shared" si="1"/>
        <v>0.88169285027252331</v>
      </c>
      <c r="P8" s="4">
        <f t="shared" si="1"/>
        <v>0.96184674575184359</v>
      </c>
      <c r="Q8" s="3">
        <f t="shared" si="1"/>
        <v>1.042000641231164</v>
      </c>
      <c r="R8" s="4">
        <f t="shared" si="1"/>
        <v>1.1221545367104842</v>
      </c>
      <c r="S8" s="3">
        <f t="shared" si="1"/>
        <v>1.2023084321898045</v>
      </c>
      <c r="T8" s="4">
        <f t="shared" si="1"/>
        <v>1.2824623276691247</v>
      </c>
      <c r="U8" s="3">
        <f t="shared" si="1"/>
        <v>1.3626162231484451</v>
      </c>
      <c r="V8" s="4">
        <f t="shared" si="1"/>
        <v>1.4427701186277655</v>
      </c>
      <c r="W8" s="3">
        <f t="shared" si="1"/>
        <v>1.5229240141070857</v>
      </c>
      <c r="X8" s="4">
        <f t="shared" si="1"/>
        <v>1.6030779095864061</v>
      </c>
      <c r="Y8" s="3">
        <f t="shared" si="1"/>
        <v>1.6832318050657262</v>
      </c>
      <c r="Z8" s="4">
        <f t="shared" si="1"/>
        <v>1.7633857005450466</v>
      </c>
      <c r="AA8" s="3">
        <f t="shared" si="1"/>
        <v>1.843539596024367</v>
      </c>
      <c r="AB8" s="4">
        <f t="shared" si="1"/>
        <v>1.9236934915036872</v>
      </c>
    </row>
    <row r="9" spans="1:28" x14ac:dyDescent="0.25">
      <c r="A9" s="9">
        <v>0.39</v>
      </c>
      <c r="B9" s="5"/>
      <c r="C9" s="5"/>
      <c r="D9" s="5">
        <f t="shared" si="0"/>
        <v>0</v>
      </c>
      <c r="E9" s="5">
        <f t="shared" si="0"/>
        <v>8.144648965629582E-2</v>
      </c>
      <c r="F9" s="5">
        <f t="shared" si="0"/>
        <v>0.16289297931259164</v>
      </c>
      <c r="G9" s="5">
        <f t="shared" si="0"/>
        <v>0.24433946896888745</v>
      </c>
      <c r="H9" s="5">
        <f t="shared" si="0"/>
        <v>0.32578595862518328</v>
      </c>
      <c r="I9" s="5">
        <f t="shared" si="0"/>
        <v>0.40723244828147909</v>
      </c>
      <c r="J9" s="5">
        <f t="shared" si="0"/>
        <v>0.48867893793777489</v>
      </c>
      <c r="K9" s="5">
        <f t="shared" si="0"/>
        <v>0.5701254275940707</v>
      </c>
      <c r="L9" s="5">
        <f t="shared" si="0"/>
        <v>0.65157191725036656</v>
      </c>
      <c r="M9" s="5">
        <f t="shared" si="0"/>
        <v>0.73301840690666231</v>
      </c>
      <c r="N9" s="5">
        <f t="shared" si="1"/>
        <v>0.81446489656295817</v>
      </c>
      <c r="O9" s="5">
        <f t="shared" si="1"/>
        <v>0.89591138621925404</v>
      </c>
      <c r="P9" s="5">
        <f t="shared" si="1"/>
        <v>0.97735787587554979</v>
      </c>
      <c r="Q9" s="5">
        <f t="shared" si="1"/>
        <v>1.0588043655318455</v>
      </c>
      <c r="R9" s="5">
        <f t="shared" si="1"/>
        <v>1.1402508551881414</v>
      </c>
      <c r="S9" s="5">
        <f t="shared" si="1"/>
        <v>1.2216973448444373</v>
      </c>
      <c r="T9" s="5">
        <f t="shared" si="1"/>
        <v>1.3031438345007331</v>
      </c>
      <c r="U9" s="5">
        <f t="shared" si="1"/>
        <v>1.384590324157029</v>
      </c>
      <c r="V9" s="5">
        <f t="shared" si="1"/>
        <v>1.4660368138133246</v>
      </c>
      <c r="W9" s="5">
        <f t="shared" si="1"/>
        <v>1.5474833034696205</v>
      </c>
      <c r="X9" s="5">
        <f t="shared" si="1"/>
        <v>1.6289297931259163</v>
      </c>
      <c r="Y9" s="5">
        <f t="shared" si="1"/>
        <v>1.7103762827822122</v>
      </c>
      <c r="Z9" s="5">
        <f t="shared" si="1"/>
        <v>1.7918227724385081</v>
      </c>
      <c r="AA9" s="5">
        <f t="shared" si="1"/>
        <v>1.8732692620948037</v>
      </c>
      <c r="AB9" s="5">
        <f t="shared" si="1"/>
        <v>1.9547157517510996</v>
      </c>
    </row>
    <row r="10" spans="1:28" x14ac:dyDescent="0.25">
      <c r="A10" s="10">
        <v>0.4</v>
      </c>
      <c r="B10" s="3"/>
      <c r="C10" s="3"/>
      <c r="D10" s="4">
        <f t="shared" si="0"/>
        <v>0</v>
      </c>
      <c r="E10" s="3">
        <f t="shared" si="0"/>
        <v>8.2781456953642391E-2</v>
      </c>
      <c r="F10" s="4">
        <f t="shared" si="0"/>
        <v>0.16556291390728478</v>
      </c>
      <c r="G10" s="3">
        <f t="shared" si="0"/>
        <v>0.24834437086092717</v>
      </c>
      <c r="H10" s="4">
        <f t="shared" si="0"/>
        <v>0.33112582781456956</v>
      </c>
      <c r="I10" s="3">
        <f t="shared" si="0"/>
        <v>0.41390728476821192</v>
      </c>
      <c r="J10" s="4">
        <f t="shared" si="0"/>
        <v>0.49668874172185434</v>
      </c>
      <c r="K10" s="3">
        <f t="shared" si="0"/>
        <v>0.57947019867549676</v>
      </c>
      <c r="L10" s="4">
        <f t="shared" si="0"/>
        <v>0.66225165562913912</v>
      </c>
      <c r="M10" s="3">
        <f t="shared" si="0"/>
        <v>0.74503311258278149</v>
      </c>
      <c r="N10" s="4">
        <f t="shared" si="1"/>
        <v>0.82781456953642385</v>
      </c>
      <c r="O10" s="3">
        <f t="shared" si="1"/>
        <v>0.91059602649006621</v>
      </c>
      <c r="P10" s="4">
        <f t="shared" si="1"/>
        <v>0.99337748344370869</v>
      </c>
      <c r="Q10" s="3">
        <f t="shared" si="1"/>
        <v>1.076158940397351</v>
      </c>
      <c r="R10" s="4">
        <f t="shared" si="1"/>
        <v>1.1589403973509935</v>
      </c>
      <c r="S10" s="3">
        <f t="shared" si="1"/>
        <v>1.2417218543046358</v>
      </c>
      <c r="T10" s="4">
        <f t="shared" si="1"/>
        <v>1.3245033112582782</v>
      </c>
      <c r="U10" s="3">
        <f t="shared" si="1"/>
        <v>1.4072847682119205</v>
      </c>
      <c r="V10" s="4">
        <f t="shared" si="1"/>
        <v>1.490066225165563</v>
      </c>
      <c r="W10" s="3">
        <f t="shared" si="1"/>
        <v>1.5728476821192054</v>
      </c>
      <c r="X10" s="4">
        <f t="shared" si="1"/>
        <v>1.6556291390728477</v>
      </c>
      <c r="Y10" s="3">
        <f t="shared" si="1"/>
        <v>1.7384105960264902</v>
      </c>
      <c r="Z10" s="4">
        <f t="shared" si="1"/>
        <v>1.8211920529801324</v>
      </c>
      <c r="AA10" s="3">
        <f t="shared" si="1"/>
        <v>1.9039735099337749</v>
      </c>
      <c r="AB10" s="4">
        <f t="shared" si="1"/>
        <v>1.9867549668874174</v>
      </c>
    </row>
    <row r="11" spans="1:28" x14ac:dyDescent="0.25">
      <c r="A11" s="9">
        <v>0.41</v>
      </c>
      <c r="B11" s="5"/>
      <c r="C11" s="5"/>
      <c r="D11" s="5">
        <f t="shared" si="0"/>
        <v>0</v>
      </c>
      <c r="E11" s="5">
        <f t="shared" si="0"/>
        <v>8.416091567076249E-2</v>
      </c>
      <c r="F11" s="5">
        <f t="shared" si="0"/>
        <v>0.16832183134152498</v>
      </c>
      <c r="G11" s="5">
        <f t="shared" si="0"/>
        <v>0.25248274701228746</v>
      </c>
      <c r="H11" s="5">
        <f t="shared" si="0"/>
        <v>0.33664366268304996</v>
      </c>
      <c r="I11" s="5">
        <f t="shared" si="0"/>
        <v>0.42080457835381241</v>
      </c>
      <c r="J11" s="5">
        <f t="shared" si="0"/>
        <v>0.50496549402457491</v>
      </c>
      <c r="K11" s="5">
        <f t="shared" si="0"/>
        <v>0.58912640969533736</v>
      </c>
      <c r="L11" s="5">
        <f t="shared" si="0"/>
        <v>0.67328732536609992</v>
      </c>
      <c r="M11" s="5">
        <f t="shared" si="0"/>
        <v>0.75744824103686237</v>
      </c>
      <c r="N11" s="5">
        <f t="shared" si="1"/>
        <v>0.84160915670762482</v>
      </c>
      <c r="O11" s="5">
        <f t="shared" si="1"/>
        <v>0.92577007237838738</v>
      </c>
      <c r="P11" s="5">
        <f t="shared" si="1"/>
        <v>1.0099309880491498</v>
      </c>
      <c r="Q11" s="5">
        <f t="shared" si="1"/>
        <v>1.0940919037199124</v>
      </c>
      <c r="R11" s="5">
        <f t="shared" si="1"/>
        <v>1.1782528193906747</v>
      </c>
      <c r="S11" s="5">
        <f t="shared" si="1"/>
        <v>1.2624137350614373</v>
      </c>
      <c r="T11" s="5">
        <f t="shared" si="1"/>
        <v>1.3465746507321998</v>
      </c>
      <c r="U11" s="5">
        <f t="shared" si="1"/>
        <v>1.4307355664029622</v>
      </c>
      <c r="V11" s="5">
        <f t="shared" si="1"/>
        <v>1.5148964820737247</v>
      </c>
      <c r="W11" s="5">
        <f t="shared" si="1"/>
        <v>1.5990573977444873</v>
      </c>
      <c r="X11" s="5">
        <f t="shared" si="1"/>
        <v>1.6832183134152496</v>
      </c>
      <c r="Y11" s="5">
        <f t="shared" si="1"/>
        <v>1.7673792290860122</v>
      </c>
      <c r="Z11" s="5">
        <f t="shared" si="1"/>
        <v>1.8515401447567748</v>
      </c>
      <c r="AA11" s="5">
        <f t="shared" si="1"/>
        <v>1.9357010604275371</v>
      </c>
      <c r="AB11" s="5">
        <f t="shared" si="1"/>
        <v>2.0198619760982996</v>
      </c>
    </row>
    <row r="12" spans="1:28" x14ac:dyDescent="0.25">
      <c r="A12" s="10">
        <v>0.42</v>
      </c>
      <c r="B12" s="3"/>
      <c r="C12" s="3"/>
      <c r="D12" s="4">
        <f t="shared" si="0"/>
        <v>0</v>
      </c>
      <c r="E12" s="3">
        <f t="shared" si="0"/>
        <v>8.5587127695994511E-2</v>
      </c>
      <c r="F12" s="4">
        <f t="shared" si="0"/>
        <v>0.17117425539198902</v>
      </c>
      <c r="G12" s="3">
        <f t="shared" si="0"/>
        <v>0.25676138308798352</v>
      </c>
      <c r="H12" s="4">
        <f t="shared" si="0"/>
        <v>0.34234851078397804</v>
      </c>
      <c r="I12" s="3">
        <f t="shared" si="0"/>
        <v>0.42793563847997251</v>
      </c>
      <c r="J12" s="4">
        <f t="shared" si="0"/>
        <v>0.51352276617596704</v>
      </c>
      <c r="K12" s="3">
        <f t="shared" si="0"/>
        <v>0.59910989387196156</v>
      </c>
      <c r="L12" s="4">
        <f t="shared" si="0"/>
        <v>0.68469702156795609</v>
      </c>
      <c r="M12" s="3">
        <f t="shared" si="0"/>
        <v>0.77028414926395061</v>
      </c>
      <c r="N12" s="4">
        <f t="shared" si="1"/>
        <v>0.85587127695994503</v>
      </c>
      <c r="O12" s="3">
        <f t="shared" si="1"/>
        <v>0.94145840465593955</v>
      </c>
      <c r="P12" s="4">
        <f t="shared" si="1"/>
        <v>1.0270455323519341</v>
      </c>
      <c r="Q12" s="3">
        <f t="shared" si="1"/>
        <v>1.1126326600479286</v>
      </c>
      <c r="R12" s="4">
        <f t="shared" si="1"/>
        <v>1.1982197877439231</v>
      </c>
      <c r="S12" s="3">
        <f t="shared" si="1"/>
        <v>1.2838069154399177</v>
      </c>
      <c r="T12" s="4">
        <f t="shared" si="1"/>
        <v>1.3693940431359122</v>
      </c>
      <c r="U12" s="3">
        <f t="shared" si="1"/>
        <v>1.4549811708319067</v>
      </c>
      <c r="V12" s="4">
        <f t="shared" si="1"/>
        <v>1.5405682985279012</v>
      </c>
      <c r="W12" s="3">
        <f t="shared" si="1"/>
        <v>1.6261554262238955</v>
      </c>
      <c r="X12" s="4">
        <f t="shared" si="1"/>
        <v>1.7117425539198901</v>
      </c>
      <c r="Y12" s="3">
        <f t="shared" si="1"/>
        <v>1.7973296816158846</v>
      </c>
      <c r="Z12" s="4">
        <f t="shared" si="1"/>
        <v>1.8829168093118791</v>
      </c>
      <c r="AA12" s="3">
        <f t="shared" si="1"/>
        <v>1.9685039370078736</v>
      </c>
      <c r="AB12" s="4">
        <f t="shared" si="1"/>
        <v>2.0540910647038682</v>
      </c>
    </row>
    <row r="13" spans="1:28" x14ac:dyDescent="0.25">
      <c r="A13" s="9">
        <v>0.43</v>
      </c>
      <c r="B13" s="5"/>
      <c r="C13" s="5"/>
      <c r="D13" s="5">
        <f t="shared" si="0"/>
        <v>0</v>
      </c>
      <c r="E13" s="5">
        <f t="shared" si="0"/>
        <v>8.7062510882813859E-2</v>
      </c>
      <c r="F13" s="5">
        <f t="shared" si="0"/>
        <v>0.17412502176562772</v>
      </c>
      <c r="G13" s="5">
        <f t="shared" si="0"/>
        <v>0.26118753264844158</v>
      </c>
      <c r="H13" s="5">
        <f t="shared" si="0"/>
        <v>0.34825004353125544</v>
      </c>
      <c r="I13" s="5">
        <f t="shared" si="0"/>
        <v>0.4353125544140693</v>
      </c>
      <c r="J13" s="5">
        <f t="shared" si="0"/>
        <v>0.52237506529688316</v>
      </c>
      <c r="K13" s="5">
        <f t="shared" si="0"/>
        <v>0.60943757617969696</v>
      </c>
      <c r="L13" s="5">
        <f t="shared" si="0"/>
        <v>0.69650008706251088</v>
      </c>
      <c r="M13" s="5">
        <f t="shared" si="0"/>
        <v>0.78356259794532468</v>
      </c>
      <c r="N13" s="5">
        <f t="shared" si="1"/>
        <v>0.87062510882813859</v>
      </c>
      <c r="O13" s="5">
        <f t="shared" si="1"/>
        <v>0.9576876197109524</v>
      </c>
      <c r="P13" s="5">
        <f t="shared" si="1"/>
        <v>1.0447501305937663</v>
      </c>
      <c r="Q13" s="5">
        <f t="shared" si="1"/>
        <v>1.1318126414765801</v>
      </c>
      <c r="R13" s="5">
        <f t="shared" si="1"/>
        <v>1.2188751523593939</v>
      </c>
      <c r="S13" s="5">
        <f t="shared" si="1"/>
        <v>1.3059376632422079</v>
      </c>
      <c r="T13" s="5">
        <f t="shared" si="1"/>
        <v>1.3930001741250218</v>
      </c>
      <c r="U13" s="5">
        <f t="shared" si="1"/>
        <v>1.4800626850078356</v>
      </c>
      <c r="V13" s="5">
        <f t="shared" si="1"/>
        <v>1.5671251958906494</v>
      </c>
      <c r="W13" s="5">
        <f t="shared" si="1"/>
        <v>1.6541877067734634</v>
      </c>
      <c r="X13" s="5">
        <f t="shared" si="1"/>
        <v>1.7412502176562772</v>
      </c>
      <c r="Y13" s="5">
        <f t="shared" si="1"/>
        <v>1.828312728539091</v>
      </c>
      <c r="Z13" s="5">
        <f t="shared" si="1"/>
        <v>1.9153752394219048</v>
      </c>
      <c r="AA13" s="5">
        <f t="shared" si="1"/>
        <v>2.0024377503047188</v>
      </c>
      <c r="AB13" s="5">
        <f t="shared" si="1"/>
        <v>2.0895002611875326</v>
      </c>
    </row>
    <row r="14" spans="1:28" x14ac:dyDescent="0.25">
      <c r="A14" s="10">
        <v>0.44</v>
      </c>
      <c r="B14" s="3"/>
      <c r="C14" s="3"/>
      <c r="D14" s="4">
        <f t="shared" si="0"/>
        <v>0</v>
      </c>
      <c r="E14" s="3">
        <f t="shared" si="0"/>
        <v>8.8589652728561299E-2</v>
      </c>
      <c r="F14" s="4">
        <f t="shared" si="0"/>
        <v>0.1771793054571226</v>
      </c>
      <c r="G14" s="3">
        <f t="shared" si="0"/>
        <v>0.26576895818568391</v>
      </c>
      <c r="H14" s="4">
        <f t="shared" si="0"/>
        <v>0.3543586109142452</v>
      </c>
      <c r="I14" s="3">
        <f t="shared" si="0"/>
        <v>0.44294826364280648</v>
      </c>
      <c r="J14" s="4">
        <f t="shared" si="0"/>
        <v>0.53153791637136782</v>
      </c>
      <c r="K14" s="3">
        <f t="shared" si="0"/>
        <v>0.62012756909992905</v>
      </c>
      <c r="L14" s="4">
        <f t="shared" si="0"/>
        <v>0.7087172218284904</v>
      </c>
      <c r="M14" s="3">
        <f t="shared" si="0"/>
        <v>0.79730687455705174</v>
      </c>
      <c r="N14" s="4">
        <f t="shared" si="1"/>
        <v>0.88589652728561297</v>
      </c>
      <c r="O14" s="3">
        <f t="shared" si="1"/>
        <v>0.97448618001417431</v>
      </c>
      <c r="P14" s="4">
        <f t="shared" si="1"/>
        <v>1.0630758327427356</v>
      </c>
      <c r="Q14" s="3">
        <f t="shared" si="1"/>
        <v>1.1516654854712969</v>
      </c>
      <c r="R14" s="4">
        <f t="shared" si="1"/>
        <v>1.2402551381998581</v>
      </c>
      <c r="S14" s="3">
        <f t="shared" si="1"/>
        <v>1.3288447909284196</v>
      </c>
      <c r="T14" s="4">
        <f t="shared" si="1"/>
        <v>1.4174344436569808</v>
      </c>
      <c r="U14" s="3">
        <f t="shared" si="1"/>
        <v>1.506024096385542</v>
      </c>
      <c r="V14" s="4">
        <f t="shared" si="1"/>
        <v>1.5946137491141035</v>
      </c>
      <c r="W14" s="3">
        <f t="shared" si="1"/>
        <v>1.6832034018426647</v>
      </c>
      <c r="X14" s="4">
        <f t="shared" si="1"/>
        <v>1.7717930545712259</v>
      </c>
      <c r="Y14" s="3">
        <f t="shared" si="1"/>
        <v>1.8603827072997874</v>
      </c>
      <c r="Z14" s="4">
        <f t="shared" si="1"/>
        <v>1.9489723600283486</v>
      </c>
      <c r="AA14" s="3">
        <f t="shared" si="1"/>
        <v>2.0375620127569101</v>
      </c>
      <c r="AB14" s="4">
        <f t="shared" si="1"/>
        <v>2.1261516654854713</v>
      </c>
    </row>
    <row r="15" spans="1:28" x14ac:dyDescent="0.25">
      <c r="A15" s="9">
        <v>0.45</v>
      </c>
      <c r="B15" s="5"/>
      <c r="C15" s="5"/>
      <c r="D15" s="5">
        <f t="shared" ref="D15:M25" si="2">+D$4*$P$2/(($T$2*(1-$A15))+$P$2)</f>
        <v>0</v>
      </c>
      <c r="E15" s="5">
        <f t="shared" si="2"/>
        <v>9.0171325518485113E-2</v>
      </c>
      <c r="F15" s="5">
        <f t="shared" si="2"/>
        <v>0.18034265103697023</v>
      </c>
      <c r="G15" s="5">
        <f t="shared" si="2"/>
        <v>0.27051397655545534</v>
      </c>
      <c r="H15" s="5">
        <f t="shared" si="2"/>
        <v>0.36068530207394045</v>
      </c>
      <c r="I15" s="5">
        <f t="shared" si="2"/>
        <v>0.45085662759242556</v>
      </c>
      <c r="J15" s="5">
        <f t="shared" si="2"/>
        <v>0.54102795311091068</v>
      </c>
      <c r="K15" s="5">
        <f t="shared" si="2"/>
        <v>0.63119927862939584</v>
      </c>
      <c r="L15" s="5">
        <f t="shared" si="2"/>
        <v>0.7213706041478809</v>
      </c>
      <c r="M15" s="5">
        <f t="shared" si="2"/>
        <v>0.81154192966636607</v>
      </c>
      <c r="N15" s="5">
        <f t="shared" ref="N15:AB25" si="3">+N$4*$P$2/(($T$2*(1-$A15))+$P$2)</f>
        <v>0.90171325518485113</v>
      </c>
      <c r="O15" s="5">
        <f t="shared" si="3"/>
        <v>0.99188458070333629</v>
      </c>
      <c r="P15" s="5">
        <f t="shared" si="3"/>
        <v>1.0820559062218214</v>
      </c>
      <c r="Q15" s="5">
        <f t="shared" si="3"/>
        <v>1.1722272317403064</v>
      </c>
      <c r="R15" s="5">
        <f t="shared" si="3"/>
        <v>1.2623985572587917</v>
      </c>
      <c r="S15" s="5">
        <f t="shared" si="3"/>
        <v>1.3525698827772767</v>
      </c>
      <c r="T15" s="5">
        <f t="shared" si="3"/>
        <v>1.4427412082957618</v>
      </c>
      <c r="U15" s="5">
        <f t="shared" si="3"/>
        <v>1.5329125338142469</v>
      </c>
      <c r="V15" s="5">
        <f t="shared" si="3"/>
        <v>1.6230838593327321</v>
      </c>
      <c r="W15" s="5">
        <f t="shared" si="3"/>
        <v>1.7132551848512172</v>
      </c>
      <c r="X15" s="5">
        <f t="shared" si="3"/>
        <v>1.8034265103697023</v>
      </c>
      <c r="Y15" s="5">
        <f t="shared" si="3"/>
        <v>1.8935978358881873</v>
      </c>
      <c r="Z15" s="5">
        <f t="shared" si="3"/>
        <v>1.9837691614066726</v>
      </c>
      <c r="AA15" s="5">
        <f t="shared" si="3"/>
        <v>2.0739404869251579</v>
      </c>
      <c r="AB15" s="5">
        <f t="shared" si="3"/>
        <v>2.1641118124436427</v>
      </c>
    </row>
    <row r="16" spans="1:28" x14ac:dyDescent="0.25">
      <c r="A16" s="10">
        <v>0.46</v>
      </c>
      <c r="B16" s="3"/>
      <c r="C16" s="3"/>
      <c r="D16" s="4">
        <f t="shared" si="2"/>
        <v>0</v>
      </c>
      <c r="E16" s="3">
        <f t="shared" si="2"/>
        <v>9.1810503121557099E-2</v>
      </c>
      <c r="F16" s="4">
        <f t="shared" si="2"/>
        <v>0.1836210062431142</v>
      </c>
      <c r="G16" s="3">
        <f t="shared" si="2"/>
        <v>0.27543150936467131</v>
      </c>
      <c r="H16" s="4">
        <f t="shared" si="2"/>
        <v>0.3672420124862284</v>
      </c>
      <c r="I16" s="3">
        <f t="shared" si="2"/>
        <v>0.45905251560778548</v>
      </c>
      <c r="J16" s="4">
        <f t="shared" si="2"/>
        <v>0.55086301872934262</v>
      </c>
      <c r="K16" s="3">
        <f t="shared" si="2"/>
        <v>0.64267352185089965</v>
      </c>
      <c r="L16" s="4">
        <f t="shared" si="2"/>
        <v>0.73448402497245679</v>
      </c>
      <c r="M16" s="3">
        <f t="shared" si="2"/>
        <v>0.82629452809401382</v>
      </c>
      <c r="N16" s="4">
        <f t="shared" si="3"/>
        <v>0.91810503121557097</v>
      </c>
      <c r="O16" s="3">
        <f t="shared" si="3"/>
        <v>1.009915534337128</v>
      </c>
      <c r="P16" s="4">
        <f t="shared" si="3"/>
        <v>1.1017260374586852</v>
      </c>
      <c r="Q16" s="3">
        <f t="shared" si="3"/>
        <v>1.1935365405802423</v>
      </c>
      <c r="R16" s="4">
        <f t="shared" si="3"/>
        <v>1.2853470437017993</v>
      </c>
      <c r="S16" s="3">
        <f t="shared" si="3"/>
        <v>1.3771575468233566</v>
      </c>
      <c r="T16" s="4">
        <f t="shared" si="3"/>
        <v>1.4689680499449136</v>
      </c>
      <c r="U16" s="3">
        <f t="shared" si="3"/>
        <v>1.5607785530664706</v>
      </c>
      <c r="V16" s="4">
        <f t="shared" si="3"/>
        <v>1.6525890561880276</v>
      </c>
      <c r="W16" s="3">
        <f t="shared" si="3"/>
        <v>1.7443995593095849</v>
      </c>
      <c r="X16" s="4">
        <f t="shared" si="3"/>
        <v>1.8362100624311419</v>
      </c>
      <c r="Y16" s="3">
        <f t="shared" si="3"/>
        <v>1.928020565552699</v>
      </c>
      <c r="Z16" s="4">
        <f t="shared" si="3"/>
        <v>2.019831068674256</v>
      </c>
      <c r="AA16" s="3">
        <f t="shared" si="3"/>
        <v>2.111641571795813</v>
      </c>
      <c r="AB16" s="4">
        <f t="shared" si="3"/>
        <v>2.2034520749173705</v>
      </c>
    </row>
    <row r="17" spans="1:28" x14ac:dyDescent="0.25">
      <c r="A17" s="9">
        <v>0.47</v>
      </c>
      <c r="B17" s="5"/>
      <c r="C17" s="5"/>
      <c r="D17" s="5">
        <f t="shared" si="2"/>
        <v>0</v>
      </c>
      <c r="E17" s="5">
        <f t="shared" si="2"/>
        <v>9.3510379652141373E-2</v>
      </c>
      <c r="F17" s="5">
        <f t="shared" si="2"/>
        <v>0.18702075930428275</v>
      </c>
      <c r="G17" s="5">
        <f t="shared" si="2"/>
        <v>0.28053113895642412</v>
      </c>
      <c r="H17" s="5">
        <f t="shared" si="2"/>
        <v>0.37404151860856549</v>
      </c>
      <c r="I17" s="5">
        <f t="shared" si="2"/>
        <v>0.46755189826070687</v>
      </c>
      <c r="J17" s="5">
        <f t="shared" si="2"/>
        <v>0.56106227791284824</v>
      </c>
      <c r="K17" s="5">
        <f t="shared" si="2"/>
        <v>0.65457265756498961</v>
      </c>
      <c r="L17" s="5">
        <f t="shared" si="2"/>
        <v>0.74808303721713099</v>
      </c>
      <c r="M17" s="5">
        <f t="shared" si="2"/>
        <v>0.84159341686927236</v>
      </c>
      <c r="N17" s="5">
        <f t="shared" si="3"/>
        <v>0.93510379652141373</v>
      </c>
      <c r="O17" s="5">
        <f t="shared" si="3"/>
        <v>1.0286141761735552</v>
      </c>
      <c r="P17" s="5">
        <f t="shared" si="3"/>
        <v>1.1221245558256965</v>
      </c>
      <c r="Q17" s="5">
        <f t="shared" si="3"/>
        <v>1.215634935477838</v>
      </c>
      <c r="R17" s="5">
        <f t="shared" si="3"/>
        <v>1.3091453151299792</v>
      </c>
      <c r="S17" s="5">
        <f t="shared" si="3"/>
        <v>1.4026556947821207</v>
      </c>
      <c r="T17" s="5">
        <f t="shared" si="3"/>
        <v>1.496166074434262</v>
      </c>
      <c r="U17" s="5">
        <f t="shared" si="3"/>
        <v>1.5896764540864035</v>
      </c>
      <c r="V17" s="5">
        <f t="shared" si="3"/>
        <v>1.6831868337385447</v>
      </c>
      <c r="W17" s="5">
        <f t="shared" si="3"/>
        <v>1.7766972133906862</v>
      </c>
      <c r="X17" s="5">
        <f t="shared" si="3"/>
        <v>1.8702075930428275</v>
      </c>
      <c r="Y17" s="5">
        <f t="shared" si="3"/>
        <v>1.9637179726949689</v>
      </c>
      <c r="Z17" s="5">
        <f t="shared" si="3"/>
        <v>2.0572283523471104</v>
      </c>
      <c r="AA17" s="5">
        <f t="shared" si="3"/>
        <v>2.1507387319992515</v>
      </c>
      <c r="AB17" s="5">
        <f t="shared" si="3"/>
        <v>2.244249111651393</v>
      </c>
    </row>
    <row r="18" spans="1:28" x14ac:dyDescent="0.25">
      <c r="A18" s="10">
        <v>0.48</v>
      </c>
      <c r="B18" s="3"/>
      <c r="C18" s="3"/>
      <c r="D18" s="4">
        <f t="shared" si="2"/>
        <v>0</v>
      </c>
      <c r="E18" s="3">
        <f t="shared" si="2"/>
        <v>9.527439024390244E-2</v>
      </c>
      <c r="F18" s="4">
        <f t="shared" si="2"/>
        <v>0.19054878048780488</v>
      </c>
      <c r="G18" s="3">
        <f t="shared" si="2"/>
        <v>0.28582317073170732</v>
      </c>
      <c r="H18" s="4">
        <f t="shared" si="2"/>
        <v>0.38109756097560976</v>
      </c>
      <c r="I18" s="3">
        <f t="shared" si="2"/>
        <v>0.4763719512195122</v>
      </c>
      <c r="J18" s="4">
        <f t="shared" si="2"/>
        <v>0.57164634146341464</v>
      </c>
      <c r="K18" s="3">
        <f t="shared" si="2"/>
        <v>0.66692073170731714</v>
      </c>
      <c r="L18" s="4">
        <f t="shared" si="2"/>
        <v>0.76219512195121952</v>
      </c>
      <c r="M18" s="3">
        <f t="shared" si="2"/>
        <v>0.85746951219512202</v>
      </c>
      <c r="N18" s="4">
        <f t="shared" si="3"/>
        <v>0.9527439024390244</v>
      </c>
      <c r="O18" s="3">
        <f t="shared" si="3"/>
        <v>1.0480182926829269</v>
      </c>
      <c r="P18" s="4">
        <f t="shared" si="3"/>
        <v>1.1432926829268293</v>
      </c>
      <c r="Q18" s="3">
        <f t="shared" si="3"/>
        <v>1.2385670731707317</v>
      </c>
      <c r="R18" s="4">
        <f t="shared" si="3"/>
        <v>1.3338414634146343</v>
      </c>
      <c r="S18" s="3">
        <f t="shared" si="3"/>
        <v>1.4291158536585367</v>
      </c>
      <c r="T18" s="4">
        <f t="shared" si="3"/>
        <v>1.524390243902439</v>
      </c>
      <c r="U18" s="3">
        <f t="shared" si="3"/>
        <v>1.6196646341463414</v>
      </c>
      <c r="V18" s="4">
        <f t="shared" si="3"/>
        <v>1.714939024390244</v>
      </c>
      <c r="W18" s="3">
        <f t="shared" si="3"/>
        <v>1.8102134146341464</v>
      </c>
      <c r="X18" s="4">
        <f t="shared" si="3"/>
        <v>1.9054878048780488</v>
      </c>
      <c r="Y18" s="3">
        <f t="shared" si="3"/>
        <v>2.0007621951219514</v>
      </c>
      <c r="Z18" s="4">
        <f t="shared" si="3"/>
        <v>2.0960365853658538</v>
      </c>
      <c r="AA18" s="3">
        <f t="shared" si="3"/>
        <v>2.1913109756097562</v>
      </c>
      <c r="AB18" s="4">
        <f t="shared" si="3"/>
        <v>2.2865853658536586</v>
      </c>
    </row>
    <row r="19" spans="1:28" x14ac:dyDescent="0.25">
      <c r="A19" s="9">
        <v>0.49</v>
      </c>
      <c r="B19" s="5"/>
      <c r="C19" s="5"/>
      <c r="D19" s="5">
        <f t="shared" si="2"/>
        <v>0</v>
      </c>
      <c r="E19" s="5">
        <f t="shared" si="2"/>
        <v>9.7106234220236939E-2</v>
      </c>
      <c r="F19" s="5">
        <f t="shared" si="2"/>
        <v>0.19421246844047388</v>
      </c>
      <c r="G19" s="5">
        <f t="shared" si="2"/>
        <v>0.2913187026607108</v>
      </c>
      <c r="H19" s="5">
        <f t="shared" si="2"/>
        <v>0.38842493688094776</v>
      </c>
      <c r="I19" s="5">
        <f t="shared" si="2"/>
        <v>0.48553117110118471</v>
      </c>
      <c r="J19" s="5">
        <f t="shared" si="2"/>
        <v>0.58263740532142161</v>
      </c>
      <c r="K19" s="5">
        <f t="shared" si="2"/>
        <v>0.67974363954165862</v>
      </c>
      <c r="L19" s="5">
        <f t="shared" si="2"/>
        <v>0.77684987376189552</v>
      </c>
      <c r="M19" s="5">
        <f t="shared" si="2"/>
        <v>0.87395610798213252</v>
      </c>
      <c r="N19" s="5">
        <f t="shared" si="3"/>
        <v>0.97106234220236942</v>
      </c>
      <c r="O19" s="5">
        <f t="shared" si="3"/>
        <v>1.0681685764226063</v>
      </c>
      <c r="P19" s="5">
        <f t="shared" si="3"/>
        <v>1.1652748106428432</v>
      </c>
      <c r="Q19" s="5">
        <f t="shared" si="3"/>
        <v>1.2623810448630803</v>
      </c>
      <c r="R19" s="5">
        <f t="shared" si="3"/>
        <v>1.3594872790833172</v>
      </c>
      <c r="S19" s="5">
        <f t="shared" si="3"/>
        <v>1.4565935133035541</v>
      </c>
      <c r="T19" s="5">
        <f t="shared" si="3"/>
        <v>1.553699747523791</v>
      </c>
      <c r="U19" s="5">
        <f t="shared" si="3"/>
        <v>1.6508059817440279</v>
      </c>
      <c r="V19" s="5">
        <f t="shared" si="3"/>
        <v>1.747912215964265</v>
      </c>
      <c r="W19" s="5">
        <f t="shared" si="3"/>
        <v>1.8450184501845019</v>
      </c>
      <c r="X19" s="5">
        <f t="shared" si="3"/>
        <v>1.9421246844047388</v>
      </c>
      <c r="Y19" s="5">
        <f t="shared" si="3"/>
        <v>2.039230918624976</v>
      </c>
      <c r="Z19" s="5">
        <f t="shared" si="3"/>
        <v>2.1363371528452126</v>
      </c>
      <c r="AA19" s="5">
        <f t="shared" si="3"/>
        <v>2.2334433870654498</v>
      </c>
      <c r="AB19" s="5">
        <f t="shared" si="3"/>
        <v>2.3305496212856864</v>
      </c>
    </row>
    <row r="20" spans="1:28" x14ac:dyDescent="0.25">
      <c r="A20" s="10">
        <v>0.5</v>
      </c>
      <c r="B20" s="3"/>
      <c r="C20" s="3"/>
      <c r="D20" s="4">
        <f t="shared" si="2"/>
        <v>0</v>
      </c>
      <c r="E20" s="3">
        <f t="shared" si="2"/>
        <v>9.9009900990099015E-2</v>
      </c>
      <c r="F20" s="4">
        <f t="shared" si="2"/>
        <v>0.19801980198019803</v>
      </c>
      <c r="G20" s="3">
        <f t="shared" si="2"/>
        <v>0.29702970297029702</v>
      </c>
      <c r="H20" s="4">
        <f t="shared" si="2"/>
        <v>0.39603960396039606</v>
      </c>
      <c r="I20" s="3">
        <f t="shared" si="2"/>
        <v>0.49504950495049505</v>
      </c>
      <c r="J20" s="4">
        <f t="shared" si="2"/>
        <v>0.59405940594059403</v>
      </c>
      <c r="K20" s="3">
        <f t="shared" si="2"/>
        <v>0.69306930693069302</v>
      </c>
      <c r="L20" s="4">
        <f t="shared" si="2"/>
        <v>0.79207920792079212</v>
      </c>
      <c r="M20" s="3">
        <f t="shared" si="2"/>
        <v>0.8910891089108911</v>
      </c>
      <c r="N20" s="4">
        <f t="shared" si="3"/>
        <v>0.99009900990099009</v>
      </c>
      <c r="O20" s="3">
        <f t="shared" si="3"/>
        <v>1.0891089108910892</v>
      </c>
      <c r="P20" s="4">
        <f t="shared" si="3"/>
        <v>1.1881188118811881</v>
      </c>
      <c r="Q20" s="3">
        <f t="shared" si="3"/>
        <v>1.2871287128712872</v>
      </c>
      <c r="R20" s="4">
        <f t="shared" si="3"/>
        <v>1.386138613861386</v>
      </c>
      <c r="S20" s="3">
        <f t="shared" si="3"/>
        <v>1.4851485148514851</v>
      </c>
      <c r="T20" s="4">
        <f t="shared" si="3"/>
        <v>1.5841584158415842</v>
      </c>
      <c r="U20" s="3">
        <f t="shared" si="3"/>
        <v>1.6831683168316831</v>
      </c>
      <c r="V20" s="4">
        <f t="shared" si="3"/>
        <v>1.7821782178217822</v>
      </c>
      <c r="W20" s="3">
        <f t="shared" si="3"/>
        <v>1.8811881188118811</v>
      </c>
      <c r="X20" s="4">
        <f t="shared" si="3"/>
        <v>1.9801980198019802</v>
      </c>
      <c r="Y20" s="3">
        <f t="shared" si="3"/>
        <v>2.0792079207920793</v>
      </c>
      <c r="Z20" s="4">
        <f t="shared" si="3"/>
        <v>2.1782178217821784</v>
      </c>
      <c r="AA20" s="3">
        <f t="shared" si="3"/>
        <v>2.277227722772277</v>
      </c>
      <c r="AB20" s="4">
        <f t="shared" si="3"/>
        <v>2.3762376237623761</v>
      </c>
    </row>
    <row r="21" spans="1:28" x14ac:dyDescent="0.25">
      <c r="A21" s="9">
        <v>0.51</v>
      </c>
      <c r="B21" s="5"/>
      <c r="C21" s="5"/>
      <c r="D21" s="5">
        <f t="shared" si="2"/>
        <v>0</v>
      </c>
      <c r="E21" s="5">
        <f t="shared" si="2"/>
        <v>0.10098969905069682</v>
      </c>
      <c r="F21" s="5">
        <f t="shared" si="2"/>
        <v>0.20197939810139365</v>
      </c>
      <c r="G21" s="5">
        <f t="shared" si="2"/>
        <v>0.30296909715209047</v>
      </c>
      <c r="H21" s="5">
        <f t="shared" si="2"/>
        <v>0.4039587962027873</v>
      </c>
      <c r="I21" s="5">
        <f t="shared" si="2"/>
        <v>0.50494849525348418</v>
      </c>
      <c r="J21" s="5">
        <f t="shared" si="2"/>
        <v>0.60593819430418094</v>
      </c>
      <c r="K21" s="5">
        <f t="shared" si="2"/>
        <v>0.70692789335487782</v>
      </c>
      <c r="L21" s="5">
        <f t="shared" si="2"/>
        <v>0.80791759240557459</v>
      </c>
      <c r="M21" s="5">
        <f t="shared" si="2"/>
        <v>0.90890729145627147</v>
      </c>
      <c r="N21" s="5">
        <f t="shared" si="3"/>
        <v>1.0098969905069684</v>
      </c>
      <c r="O21" s="5">
        <f t="shared" si="3"/>
        <v>1.110886689557665</v>
      </c>
      <c r="P21" s="5">
        <f t="shared" si="3"/>
        <v>1.2118763886083619</v>
      </c>
      <c r="Q21" s="5">
        <f t="shared" si="3"/>
        <v>1.3128660876590588</v>
      </c>
      <c r="R21" s="5">
        <f t="shared" si="3"/>
        <v>1.4138557867097556</v>
      </c>
      <c r="S21" s="5">
        <f t="shared" si="3"/>
        <v>1.5148454857604523</v>
      </c>
      <c r="T21" s="5">
        <f t="shared" si="3"/>
        <v>1.6158351848111492</v>
      </c>
      <c r="U21" s="5">
        <f t="shared" si="3"/>
        <v>1.7168248838618461</v>
      </c>
      <c r="V21" s="5">
        <f t="shared" si="3"/>
        <v>1.8178145829125429</v>
      </c>
      <c r="W21" s="5">
        <f t="shared" si="3"/>
        <v>1.9188042819632396</v>
      </c>
      <c r="X21" s="5">
        <f t="shared" si="3"/>
        <v>2.0197939810139367</v>
      </c>
      <c r="Y21" s="5">
        <f t="shared" si="3"/>
        <v>2.1207836800646334</v>
      </c>
      <c r="Z21" s="5">
        <f t="shared" si="3"/>
        <v>2.22177337911533</v>
      </c>
      <c r="AA21" s="5">
        <f t="shared" si="3"/>
        <v>2.3227630781660271</v>
      </c>
      <c r="AB21" s="5">
        <f t="shared" si="3"/>
        <v>2.4237527772167238</v>
      </c>
    </row>
    <row r="22" spans="1:28" x14ac:dyDescent="0.25">
      <c r="A22" s="10">
        <v>0.52</v>
      </c>
      <c r="B22" s="3"/>
      <c r="C22" s="3"/>
      <c r="D22" s="4">
        <f t="shared" si="2"/>
        <v>0</v>
      </c>
      <c r="E22" s="3">
        <f t="shared" si="2"/>
        <v>0.1030502885408079</v>
      </c>
      <c r="F22" s="4">
        <f t="shared" si="2"/>
        <v>0.2061005770816158</v>
      </c>
      <c r="G22" s="3">
        <f t="shared" si="2"/>
        <v>0.30915086562242372</v>
      </c>
      <c r="H22" s="4">
        <f t="shared" si="2"/>
        <v>0.41220115416323161</v>
      </c>
      <c r="I22" s="3">
        <f t="shared" si="2"/>
        <v>0.51525144270403955</v>
      </c>
      <c r="J22" s="4">
        <f t="shared" si="2"/>
        <v>0.61830173124484744</v>
      </c>
      <c r="K22" s="3">
        <f t="shared" si="2"/>
        <v>0.72135201978565533</v>
      </c>
      <c r="L22" s="4">
        <f t="shared" si="2"/>
        <v>0.82440230832646322</v>
      </c>
      <c r="M22" s="3">
        <f t="shared" si="2"/>
        <v>0.92745259686727122</v>
      </c>
      <c r="N22" s="4">
        <f t="shared" si="3"/>
        <v>1.0305028854080791</v>
      </c>
      <c r="O22" s="3">
        <f t="shared" si="3"/>
        <v>1.1335531739488871</v>
      </c>
      <c r="P22" s="4">
        <f t="shared" si="3"/>
        <v>1.2366034624896949</v>
      </c>
      <c r="Q22" s="3">
        <f t="shared" si="3"/>
        <v>1.3396537510305029</v>
      </c>
      <c r="R22" s="4">
        <f t="shared" si="3"/>
        <v>1.4427040395713107</v>
      </c>
      <c r="S22" s="3">
        <f t="shared" si="3"/>
        <v>1.5457543281121187</v>
      </c>
      <c r="T22" s="4">
        <f t="shared" si="3"/>
        <v>1.6488046166529264</v>
      </c>
      <c r="U22" s="3">
        <f t="shared" si="3"/>
        <v>1.7518549051937344</v>
      </c>
      <c r="V22" s="4">
        <f t="shared" si="3"/>
        <v>1.8549051937345424</v>
      </c>
      <c r="W22" s="3">
        <f t="shared" si="3"/>
        <v>1.9579554822753502</v>
      </c>
      <c r="X22" s="4">
        <f t="shared" si="3"/>
        <v>2.0610057708161582</v>
      </c>
      <c r="Y22" s="3">
        <f t="shared" si="3"/>
        <v>2.164056059356966</v>
      </c>
      <c r="Z22" s="4">
        <f t="shared" si="3"/>
        <v>2.2671063478977742</v>
      </c>
      <c r="AA22" s="3">
        <f t="shared" si="3"/>
        <v>2.370156636438582</v>
      </c>
      <c r="AB22" s="4">
        <f t="shared" si="3"/>
        <v>2.4732069249793898</v>
      </c>
    </row>
    <row r="23" spans="1:28" x14ac:dyDescent="0.25">
      <c r="A23" s="9">
        <v>0.53</v>
      </c>
      <c r="B23" s="5"/>
      <c r="C23" s="5"/>
      <c r="D23" s="5">
        <f t="shared" si="2"/>
        <v>0</v>
      </c>
      <c r="E23" s="5">
        <f t="shared" si="2"/>
        <v>0.10519671786240271</v>
      </c>
      <c r="F23" s="5">
        <f t="shared" si="2"/>
        <v>0.21039343572480543</v>
      </c>
      <c r="G23" s="5">
        <f t="shared" si="2"/>
        <v>0.3155901535872081</v>
      </c>
      <c r="H23" s="5">
        <f t="shared" si="2"/>
        <v>0.42078687144961086</v>
      </c>
      <c r="I23" s="5">
        <f t="shared" si="2"/>
        <v>0.5259835893120135</v>
      </c>
      <c r="J23" s="5">
        <f t="shared" si="2"/>
        <v>0.6311803071744162</v>
      </c>
      <c r="K23" s="5">
        <f t="shared" si="2"/>
        <v>0.7363770250368189</v>
      </c>
      <c r="L23" s="5">
        <f t="shared" si="2"/>
        <v>0.84157374289922171</v>
      </c>
      <c r="M23" s="5">
        <f t="shared" si="2"/>
        <v>0.94677046076162441</v>
      </c>
      <c r="N23" s="5">
        <f t="shared" si="3"/>
        <v>1.051967178624027</v>
      </c>
      <c r="O23" s="5">
        <f t="shared" si="3"/>
        <v>1.1571638964864297</v>
      </c>
      <c r="P23" s="5">
        <f t="shared" si="3"/>
        <v>1.2623606143488324</v>
      </c>
      <c r="Q23" s="5">
        <f t="shared" si="3"/>
        <v>1.3675573322112351</v>
      </c>
      <c r="R23" s="5">
        <f t="shared" si="3"/>
        <v>1.4727540500736378</v>
      </c>
      <c r="S23" s="5">
        <f t="shared" si="3"/>
        <v>1.5779507679360407</v>
      </c>
      <c r="T23" s="5">
        <f t="shared" si="3"/>
        <v>1.6831474857984434</v>
      </c>
      <c r="U23" s="5">
        <f t="shared" si="3"/>
        <v>1.7883442036608461</v>
      </c>
      <c r="V23" s="5">
        <f t="shared" si="3"/>
        <v>1.8935409215232488</v>
      </c>
      <c r="W23" s="5">
        <f t="shared" si="3"/>
        <v>1.9987376393856515</v>
      </c>
      <c r="X23" s="5">
        <f t="shared" si="3"/>
        <v>2.103934357248054</v>
      </c>
      <c r="Y23" s="5">
        <f t="shared" si="3"/>
        <v>2.2091310751104567</v>
      </c>
      <c r="Z23" s="5">
        <f t="shared" si="3"/>
        <v>2.3143277929728594</v>
      </c>
      <c r="AA23" s="5">
        <f t="shared" si="3"/>
        <v>2.4195245108352621</v>
      </c>
      <c r="AB23" s="5">
        <f t="shared" si="3"/>
        <v>2.5247212286976648</v>
      </c>
    </row>
    <row r="24" spans="1:28" x14ac:dyDescent="0.25">
      <c r="A24" s="10">
        <v>0.54</v>
      </c>
      <c r="B24" s="3"/>
      <c r="C24" s="3"/>
      <c r="D24" s="4">
        <f t="shared" si="2"/>
        <v>0</v>
      </c>
      <c r="E24" s="3">
        <f t="shared" si="2"/>
        <v>0.10743446497636443</v>
      </c>
      <c r="F24" s="4">
        <f t="shared" si="2"/>
        <v>0.21486892995272885</v>
      </c>
      <c r="G24" s="3">
        <f t="shared" si="2"/>
        <v>0.32230339492909327</v>
      </c>
      <c r="H24" s="4">
        <f t="shared" si="2"/>
        <v>0.42973785990545771</v>
      </c>
      <c r="I24" s="3">
        <f t="shared" si="2"/>
        <v>0.53717232488182221</v>
      </c>
      <c r="J24" s="4">
        <f t="shared" si="2"/>
        <v>0.64460678985818654</v>
      </c>
      <c r="K24" s="3">
        <f t="shared" si="2"/>
        <v>0.75204125483455098</v>
      </c>
      <c r="L24" s="4">
        <f t="shared" si="2"/>
        <v>0.85947571981091542</v>
      </c>
      <c r="M24" s="3">
        <f t="shared" si="2"/>
        <v>0.96691018478727986</v>
      </c>
      <c r="N24" s="4">
        <f t="shared" si="3"/>
        <v>1.0743446497636444</v>
      </c>
      <c r="O24" s="3">
        <f t="shared" si="3"/>
        <v>1.1817791147400087</v>
      </c>
      <c r="P24" s="4">
        <f t="shared" si="3"/>
        <v>1.2892135797163731</v>
      </c>
      <c r="Q24" s="3">
        <f t="shared" si="3"/>
        <v>1.3966480446927376</v>
      </c>
      <c r="R24" s="4">
        <f t="shared" si="3"/>
        <v>1.504082509669102</v>
      </c>
      <c r="S24" s="3">
        <f t="shared" si="3"/>
        <v>1.6115169746454665</v>
      </c>
      <c r="T24" s="4">
        <f t="shared" si="3"/>
        <v>1.7189514396218308</v>
      </c>
      <c r="U24" s="3">
        <f t="shared" si="3"/>
        <v>1.8263859045981954</v>
      </c>
      <c r="V24" s="4">
        <f t="shared" si="3"/>
        <v>1.9338203695745597</v>
      </c>
      <c r="W24" s="3">
        <f t="shared" si="3"/>
        <v>2.0412548345509243</v>
      </c>
      <c r="X24" s="4">
        <f t="shared" si="3"/>
        <v>2.1486892995272888</v>
      </c>
      <c r="Y24" s="3">
        <f t="shared" si="3"/>
        <v>2.2561237645036529</v>
      </c>
      <c r="Z24" s="4">
        <f t="shared" si="3"/>
        <v>2.3635582294800175</v>
      </c>
      <c r="AA24" s="3">
        <f t="shared" si="3"/>
        <v>2.470992694456382</v>
      </c>
      <c r="AB24" s="4">
        <f t="shared" si="3"/>
        <v>2.5784271594327461</v>
      </c>
    </row>
    <row r="25" spans="1:28" x14ac:dyDescent="0.25">
      <c r="A25" s="9">
        <v>0.55000000000000004</v>
      </c>
      <c r="B25" s="5"/>
      <c r="C25" s="5"/>
      <c r="D25" s="5">
        <f t="shared" si="2"/>
        <v>0</v>
      </c>
      <c r="E25" s="5">
        <f t="shared" si="2"/>
        <v>0.10976948408342482</v>
      </c>
      <c r="F25" s="5">
        <f t="shared" si="2"/>
        <v>0.21953896816684965</v>
      </c>
      <c r="G25" s="5">
        <f t="shared" si="2"/>
        <v>0.32930845225027444</v>
      </c>
      <c r="H25" s="5">
        <f t="shared" si="2"/>
        <v>0.43907793633369929</v>
      </c>
      <c r="I25" s="5">
        <f t="shared" si="2"/>
        <v>0.54884742041712409</v>
      </c>
      <c r="J25" s="5">
        <f t="shared" si="2"/>
        <v>0.65861690450054888</v>
      </c>
      <c r="K25" s="5">
        <f t="shared" si="2"/>
        <v>0.76838638858397368</v>
      </c>
      <c r="L25" s="5">
        <f t="shared" si="2"/>
        <v>0.87815587266739858</v>
      </c>
      <c r="M25" s="5">
        <f t="shared" si="2"/>
        <v>0.98792535675082338</v>
      </c>
      <c r="N25" s="5">
        <f t="shared" si="3"/>
        <v>1.0976948408342482</v>
      </c>
      <c r="O25" s="5">
        <f t="shared" si="3"/>
        <v>1.2074643249176731</v>
      </c>
      <c r="P25" s="5">
        <f t="shared" si="3"/>
        <v>1.3172338090010978</v>
      </c>
      <c r="Q25" s="5">
        <f t="shared" si="3"/>
        <v>1.4270032930845227</v>
      </c>
      <c r="R25" s="5">
        <f t="shared" si="3"/>
        <v>1.5367727771679474</v>
      </c>
      <c r="S25" s="5">
        <f t="shared" si="3"/>
        <v>1.6465422612513723</v>
      </c>
      <c r="T25" s="5">
        <f t="shared" si="3"/>
        <v>1.7563117453347972</v>
      </c>
      <c r="U25" s="5">
        <f t="shared" si="3"/>
        <v>1.8660812294182219</v>
      </c>
      <c r="V25" s="5">
        <f t="shared" si="3"/>
        <v>1.9758507135016468</v>
      </c>
      <c r="W25" s="5">
        <f t="shared" si="3"/>
        <v>2.0856201975850714</v>
      </c>
      <c r="X25" s="5">
        <f t="shared" si="3"/>
        <v>2.1953896816684964</v>
      </c>
      <c r="Y25" s="5">
        <f t="shared" si="3"/>
        <v>2.3051591657519213</v>
      </c>
      <c r="Z25" s="5">
        <f t="shared" si="3"/>
        <v>2.4149286498353462</v>
      </c>
      <c r="AA25" s="5">
        <f t="shared" si="3"/>
        <v>2.5246981339187706</v>
      </c>
      <c r="AB25" s="5">
        <f t="shared" si="3"/>
        <v>2.6344676180021955</v>
      </c>
    </row>
    <row r="28" spans="1:28" x14ac:dyDescent="0.25">
      <c r="E28" t="s">
        <v>8</v>
      </c>
      <c r="K28" t="s">
        <v>16</v>
      </c>
      <c r="L28" t="s">
        <v>7</v>
      </c>
      <c r="M28" t="s">
        <v>17</v>
      </c>
      <c r="N28" t="s">
        <v>18</v>
      </c>
      <c r="O28" t="s">
        <v>13</v>
      </c>
      <c r="P28" t="s">
        <v>19</v>
      </c>
      <c r="Q28" t="s">
        <v>20</v>
      </c>
      <c r="R28" t="s">
        <v>14</v>
      </c>
      <c r="S28" t="s">
        <v>21</v>
      </c>
      <c r="T28" t="s">
        <v>15</v>
      </c>
      <c r="U28" t="s">
        <v>22</v>
      </c>
    </row>
    <row r="29" spans="1:28" x14ac:dyDescent="0.25">
      <c r="G29">
        <v>2</v>
      </c>
      <c r="H29" t="s">
        <v>9</v>
      </c>
      <c r="I29" t="s">
        <v>10</v>
      </c>
      <c r="K29">
        <v>1</v>
      </c>
      <c r="L29">
        <v>0</v>
      </c>
      <c r="M29" t="s">
        <v>0</v>
      </c>
      <c r="O29">
        <v>2000</v>
      </c>
      <c r="P29" t="s">
        <v>1</v>
      </c>
      <c r="R29">
        <f>+(L29*O29)/$G$30</f>
        <v>0</v>
      </c>
      <c r="S29" t="s">
        <v>1</v>
      </c>
      <c r="T29">
        <f>O29-R29</f>
        <v>2000</v>
      </c>
      <c r="U29" t="s">
        <v>1</v>
      </c>
    </row>
    <row r="30" spans="1:28" x14ac:dyDescent="0.25">
      <c r="E30" t="s">
        <v>11</v>
      </c>
      <c r="G30">
        <v>4</v>
      </c>
      <c r="H30" t="s">
        <v>9</v>
      </c>
      <c r="I30" t="s">
        <v>12</v>
      </c>
      <c r="K30">
        <v>2</v>
      </c>
      <c r="L30">
        <v>5</v>
      </c>
      <c r="M30" t="s">
        <v>0</v>
      </c>
      <c r="O30">
        <v>2000</v>
      </c>
      <c r="P30" t="s">
        <v>1</v>
      </c>
      <c r="R30">
        <f>+((L30/1000)*O30)/($G$30)</f>
        <v>2.5</v>
      </c>
      <c r="S30" t="s">
        <v>1</v>
      </c>
      <c r="T30" s="6">
        <f>O30-R30</f>
        <v>1997.5</v>
      </c>
      <c r="U30" t="s">
        <v>1</v>
      </c>
    </row>
    <row r="31" spans="1:28" x14ac:dyDescent="0.25">
      <c r="K31">
        <v>3</v>
      </c>
      <c r="L31">
        <v>10</v>
      </c>
      <c r="M31" t="s">
        <v>0</v>
      </c>
      <c r="O31">
        <v>2000</v>
      </c>
      <c r="P31" t="s">
        <v>1</v>
      </c>
      <c r="R31">
        <f t="shared" ref="R31:R53" si="4">+((L31/1000)*O31)/($G$30)</f>
        <v>5</v>
      </c>
      <c r="S31" t="s">
        <v>1</v>
      </c>
      <c r="T31">
        <f t="shared" ref="T31:T53" si="5">O31-R31</f>
        <v>1995</v>
      </c>
      <c r="U31" t="s">
        <v>1</v>
      </c>
    </row>
    <row r="32" spans="1:28" x14ac:dyDescent="0.25">
      <c r="K32">
        <v>4</v>
      </c>
      <c r="L32">
        <v>15</v>
      </c>
      <c r="M32" t="s">
        <v>0</v>
      </c>
      <c r="O32">
        <v>2000</v>
      </c>
      <c r="P32" t="s">
        <v>1</v>
      </c>
      <c r="R32">
        <f t="shared" si="4"/>
        <v>7.5</v>
      </c>
      <c r="S32" t="s">
        <v>1</v>
      </c>
      <c r="T32">
        <f t="shared" si="5"/>
        <v>1992.5</v>
      </c>
      <c r="U32" t="s">
        <v>1</v>
      </c>
    </row>
    <row r="33" spans="11:21" x14ac:dyDescent="0.25">
      <c r="K33">
        <v>5</v>
      </c>
      <c r="L33">
        <v>20</v>
      </c>
      <c r="M33" t="s">
        <v>0</v>
      </c>
      <c r="O33">
        <v>2000</v>
      </c>
      <c r="P33" t="s">
        <v>1</v>
      </c>
      <c r="R33">
        <f t="shared" si="4"/>
        <v>10</v>
      </c>
      <c r="S33" t="s">
        <v>1</v>
      </c>
      <c r="T33">
        <f t="shared" si="5"/>
        <v>1990</v>
      </c>
      <c r="U33" t="s">
        <v>1</v>
      </c>
    </row>
    <row r="34" spans="11:21" x14ac:dyDescent="0.25">
      <c r="K34">
        <v>6</v>
      </c>
      <c r="L34">
        <v>25</v>
      </c>
      <c r="M34" t="s">
        <v>0</v>
      </c>
      <c r="O34">
        <v>2000</v>
      </c>
      <c r="P34" t="s">
        <v>1</v>
      </c>
      <c r="R34">
        <f t="shared" si="4"/>
        <v>12.5</v>
      </c>
      <c r="S34" t="s">
        <v>1</v>
      </c>
      <c r="T34">
        <f t="shared" si="5"/>
        <v>1987.5</v>
      </c>
      <c r="U34" t="s">
        <v>1</v>
      </c>
    </row>
    <row r="35" spans="11:21" x14ac:dyDescent="0.25">
      <c r="K35">
        <v>7</v>
      </c>
      <c r="L35">
        <v>30</v>
      </c>
      <c r="M35" t="s">
        <v>0</v>
      </c>
      <c r="O35">
        <v>2000</v>
      </c>
      <c r="P35" t="s">
        <v>1</v>
      </c>
      <c r="R35">
        <f t="shared" si="4"/>
        <v>15</v>
      </c>
      <c r="S35" t="s">
        <v>1</v>
      </c>
      <c r="T35">
        <f t="shared" si="5"/>
        <v>1985</v>
      </c>
      <c r="U35" t="s">
        <v>1</v>
      </c>
    </row>
    <row r="36" spans="11:21" x14ac:dyDescent="0.25">
      <c r="K36">
        <v>8</v>
      </c>
      <c r="L36">
        <v>35</v>
      </c>
      <c r="M36" t="s">
        <v>0</v>
      </c>
      <c r="O36">
        <v>2000</v>
      </c>
      <c r="P36" t="s">
        <v>1</v>
      </c>
      <c r="R36">
        <f t="shared" si="4"/>
        <v>17.5</v>
      </c>
      <c r="S36" t="s">
        <v>1</v>
      </c>
      <c r="T36">
        <f t="shared" si="5"/>
        <v>1982.5</v>
      </c>
      <c r="U36" t="s">
        <v>1</v>
      </c>
    </row>
    <row r="37" spans="11:21" x14ac:dyDescent="0.25">
      <c r="K37">
        <v>9</v>
      </c>
      <c r="L37">
        <v>40</v>
      </c>
      <c r="M37" t="s">
        <v>0</v>
      </c>
      <c r="O37">
        <v>2000</v>
      </c>
      <c r="P37" t="s">
        <v>1</v>
      </c>
      <c r="R37">
        <f t="shared" si="4"/>
        <v>20</v>
      </c>
      <c r="S37" t="s">
        <v>1</v>
      </c>
      <c r="T37">
        <f t="shared" si="5"/>
        <v>1980</v>
      </c>
      <c r="U37" t="s">
        <v>1</v>
      </c>
    </row>
    <row r="38" spans="11:21" x14ac:dyDescent="0.25">
      <c r="K38">
        <v>10</v>
      </c>
      <c r="L38">
        <v>45</v>
      </c>
      <c r="M38" t="s">
        <v>0</v>
      </c>
      <c r="O38">
        <v>2000</v>
      </c>
      <c r="P38" t="s">
        <v>1</v>
      </c>
      <c r="R38">
        <f t="shared" si="4"/>
        <v>22.5</v>
      </c>
      <c r="S38" t="s">
        <v>1</v>
      </c>
      <c r="T38">
        <f t="shared" si="5"/>
        <v>1977.5</v>
      </c>
      <c r="U38" t="s">
        <v>1</v>
      </c>
    </row>
    <row r="39" spans="11:21" x14ac:dyDescent="0.25">
      <c r="K39">
        <v>11</v>
      </c>
      <c r="L39">
        <v>50</v>
      </c>
      <c r="M39" t="s">
        <v>0</v>
      </c>
      <c r="O39">
        <v>2000</v>
      </c>
      <c r="P39" t="s">
        <v>1</v>
      </c>
      <c r="R39">
        <f t="shared" si="4"/>
        <v>25</v>
      </c>
      <c r="S39" t="s">
        <v>1</v>
      </c>
      <c r="T39">
        <f t="shared" si="5"/>
        <v>1975</v>
      </c>
      <c r="U39" t="s">
        <v>1</v>
      </c>
    </row>
    <row r="40" spans="11:21" x14ac:dyDescent="0.25">
      <c r="K40">
        <v>12</v>
      </c>
      <c r="L40">
        <v>55</v>
      </c>
      <c r="M40" t="s">
        <v>0</v>
      </c>
      <c r="O40">
        <v>2000</v>
      </c>
      <c r="P40" t="s">
        <v>1</v>
      </c>
      <c r="R40">
        <f t="shared" si="4"/>
        <v>27.5</v>
      </c>
      <c r="S40" t="s">
        <v>1</v>
      </c>
      <c r="T40">
        <f t="shared" si="5"/>
        <v>1972.5</v>
      </c>
      <c r="U40" t="s">
        <v>1</v>
      </c>
    </row>
    <row r="41" spans="11:21" x14ac:dyDescent="0.25">
      <c r="K41">
        <v>13</v>
      </c>
      <c r="L41">
        <v>60</v>
      </c>
      <c r="M41" t="s">
        <v>0</v>
      </c>
      <c r="O41">
        <v>2000</v>
      </c>
      <c r="P41" t="s">
        <v>1</v>
      </c>
      <c r="R41">
        <f t="shared" si="4"/>
        <v>30</v>
      </c>
      <c r="S41" t="s">
        <v>1</v>
      </c>
      <c r="T41">
        <f t="shared" si="5"/>
        <v>1970</v>
      </c>
      <c r="U41" t="s">
        <v>1</v>
      </c>
    </row>
    <row r="42" spans="11:21" x14ac:dyDescent="0.25">
      <c r="K42">
        <v>14</v>
      </c>
      <c r="L42">
        <v>65</v>
      </c>
      <c r="M42" t="s">
        <v>0</v>
      </c>
      <c r="O42">
        <v>2000</v>
      </c>
      <c r="P42" t="s">
        <v>1</v>
      </c>
      <c r="R42">
        <f t="shared" si="4"/>
        <v>32.5</v>
      </c>
      <c r="S42" t="s">
        <v>1</v>
      </c>
      <c r="T42">
        <f t="shared" si="5"/>
        <v>1967.5</v>
      </c>
      <c r="U42" t="s">
        <v>1</v>
      </c>
    </row>
    <row r="43" spans="11:21" x14ac:dyDescent="0.25">
      <c r="K43">
        <v>15</v>
      </c>
      <c r="L43">
        <v>70</v>
      </c>
      <c r="M43" t="s">
        <v>0</v>
      </c>
      <c r="O43">
        <v>2000</v>
      </c>
      <c r="P43" t="s">
        <v>1</v>
      </c>
      <c r="R43">
        <f t="shared" si="4"/>
        <v>35</v>
      </c>
      <c r="S43" t="s">
        <v>1</v>
      </c>
      <c r="T43">
        <f t="shared" si="5"/>
        <v>1965</v>
      </c>
      <c r="U43" t="s">
        <v>1</v>
      </c>
    </row>
    <row r="44" spans="11:21" x14ac:dyDescent="0.25">
      <c r="K44">
        <v>16</v>
      </c>
      <c r="L44">
        <v>75</v>
      </c>
      <c r="M44" t="s">
        <v>0</v>
      </c>
      <c r="O44">
        <v>2000</v>
      </c>
      <c r="P44" t="s">
        <v>1</v>
      </c>
      <c r="R44">
        <f t="shared" si="4"/>
        <v>37.5</v>
      </c>
      <c r="S44" t="s">
        <v>1</v>
      </c>
      <c r="T44">
        <f t="shared" si="5"/>
        <v>1962.5</v>
      </c>
      <c r="U44" t="s">
        <v>1</v>
      </c>
    </row>
    <row r="45" spans="11:21" x14ac:dyDescent="0.25">
      <c r="K45">
        <v>17</v>
      </c>
      <c r="L45">
        <v>80</v>
      </c>
      <c r="M45" t="s">
        <v>0</v>
      </c>
      <c r="O45">
        <v>2000</v>
      </c>
      <c r="P45" t="s">
        <v>1</v>
      </c>
      <c r="R45">
        <f t="shared" si="4"/>
        <v>40</v>
      </c>
      <c r="S45" t="s">
        <v>1</v>
      </c>
      <c r="T45">
        <f t="shared" si="5"/>
        <v>1960</v>
      </c>
      <c r="U45" t="s">
        <v>1</v>
      </c>
    </row>
    <row r="46" spans="11:21" x14ac:dyDescent="0.25">
      <c r="K46">
        <v>18</v>
      </c>
      <c r="L46">
        <v>85</v>
      </c>
      <c r="M46" t="s">
        <v>0</v>
      </c>
      <c r="O46">
        <v>2000</v>
      </c>
      <c r="P46" t="s">
        <v>1</v>
      </c>
      <c r="R46">
        <f t="shared" si="4"/>
        <v>42.5</v>
      </c>
      <c r="S46" t="s">
        <v>1</v>
      </c>
      <c r="T46">
        <f t="shared" si="5"/>
        <v>1957.5</v>
      </c>
      <c r="U46" t="s">
        <v>1</v>
      </c>
    </row>
    <row r="47" spans="11:21" x14ac:dyDescent="0.25">
      <c r="K47">
        <v>19</v>
      </c>
      <c r="L47">
        <v>90</v>
      </c>
      <c r="M47" t="s">
        <v>0</v>
      </c>
      <c r="O47">
        <v>2000</v>
      </c>
      <c r="P47" t="s">
        <v>1</v>
      </c>
      <c r="R47">
        <f t="shared" si="4"/>
        <v>45</v>
      </c>
      <c r="S47" t="s">
        <v>1</v>
      </c>
      <c r="T47">
        <f t="shared" si="5"/>
        <v>1955</v>
      </c>
      <c r="U47" t="s">
        <v>1</v>
      </c>
    </row>
    <row r="48" spans="11:21" x14ac:dyDescent="0.25">
      <c r="K48">
        <v>20</v>
      </c>
      <c r="L48">
        <v>95</v>
      </c>
      <c r="M48" t="s">
        <v>0</v>
      </c>
      <c r="O48">
        <v>2000</v>
      </c>
      <c r="P48" t="s">
        <v>1</v>
      </c>
      <c r="R48">
        <f t="shared" si="4"/>
        <v>47.5</v>
      </c>
      <c r="S48" t="s">
        <v>1</v>
      </c>
      <c r="T48">
        <f t="shared" si="5"/>
        <v>1952.5</v>
      </c>
      <c r="U48" t="s">
        <v>1</v>
      </c>
    </row>
    <row r="49" spans="11:21" x14ac:dyDescent="0.25">
      <c r="K49">
        <v>21</v>
      </c>
      <c r="L49">
        <v>100</v>
      </c>
      <c r="M49" t="s">
        <v>0</v>
      </c>
      <c r="O49">
        <v>2000</v>
      </c>
      <c r="P49" t="s">
        <v>1</v>
      </c>
      <c r="R49">
        <f t="shared" si="4"/>
        <v>50</v>
      </c>
      <c r="S49" t="s">
        <v>1</v>
      </c>
      <c r="T49">
        <f t="shared" si="5"/>
        <v>1950</v>
      </c>
      <c r="U49" t="s">
        <v>1</v>
      </c>
    </row>
    <row r="50" spans="11:21" x14ac:dyDescent="0.25">
      <c r="K50">
        <v>22</v>
      </c>
      <c r="L50">
        <v>105</v>
      </c>
      <c r="M50" t="s">
        <v>0</v>
      </c>
      <c r="O50">
        <v>2000</v>
      </c>
      <c r="P50" t="s">
        <v>1</v>
      </c>
      <c r="R50">
        <f t="shared" si="4"/>
        <v>52.5</v>
      </c>
      <c r="S50" t="s">
        <v>1</v>
      </c>
      <c r="T50">
        <f t="shared" si="5"/>
        <v>1947.5</v>
      </c>
      <c r="U50" t="s">
        <v>1</v>
      </c>
    </row>
    <row r="51" spans="11:21" x14ac:dyDescent="0.25">
      <c r="K51">
        <v>23</v>
      </c>
      <c r="L51">
        <v>110</v>
      </c>
      <c r="M51" t="s">
        <v>0</v>
      </c>
      <c r="O51">
        <v>2000</v>
      </c>
      <c r="P51" t="s">
        <v>1</v>
      </c>
      <c r="R51">
        <f t="shared" si="4"/>
        <v>55</v>
      </c>
      <c r="S51" t="s">
        <v>1</v>
      </c>
      <c r="T51">
        <f t="shared" si="5"/>
        <v>1945</v>
      </c>
      <c r="U51" t="s">
        <v>1</v>
      </c>
    </row>
    <row r="52" spans="11:21" x14ac:dyDescent="0.25">
      <c r="K52">
        <v>24</v>
      </c>
      <c r="L52">
        <v>115</v>
      </c>
      <c r="M52" t="s">
        <v>0</v>
      </c>
      <c r="O52">
        <v>2000</v>
      </c>
      <c r="P52" t="s">
        <v>1</v>
      </c>
      <c r="R52">
        <f t="shared" si="4"/>
        <v>57.5</v>
      </c>
      <c r="S52" t="s">
        <v>1</v>
      </c>
      <c r="T52">
        <f t="shared" si="5"/>
        <v>1942.5</v>
      </c>
      <c r="U52" t="s">
        <v>1</v>
      </c>
    </row>
    <row r="53" spans="11:21" x14ac:dyDescent="0.25">
      <c r="K53">
        <v>25</v>
      </c>
      <c r="L53">
        <v>120</v>
      </c>
      <c r="M53" t="s">
        <v>0</v>
      </c>
      <c r="O53">
        <v>2000</v>
      </c>
      <c r="P53" t="s">
        <v>1</v>
      </c>
      <c r="R53">
        <f t="shared" si="4"/>
        <v>60</v>
      </c>
      <c r="S53" t="s">
        <v>1</v>
      </c>
      <c r="T53">
        <f t="shared" si="5"/>
        <v>1940</v>
      </c>
      <c r="U53" t="s">
        <v>1</v>
      </c>
    </row>
  </sheetData>
  <pageMargins left="0.7" right="0.7" top="0.75" bottom="0.75" header="0.3" footer="0.3"/>
  <pageSetup paperSize="256" scale="57" orientation="landscape" horizontalDpi="1000" verticalDpi="10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Blood sampels EXP5</vt:lpstr>
      <vt:lpstr>Device Data raw</vt:lpstr>
      <vt:lpstr>20240312 EXP5 AAS data raw</vt:lpstr>
      <vt:lpstr>Cleaned AAS data sample cons </vt:lpstr>
      <vt:lpstr>AAS &amp; Device combined </vt:lpstr>
      <vt:lpstr>LOD calculations</vt:lpstr>
      <vt:lpstr>NIST stand cons </vt:lpstr>
      <vt:lpstr>HCT corrected cons 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Carl</cp:lastModifiedBy>
  <cp:lastPrinted>2024-03-04T12:40:26Z</cp:lastPrinted>
  <dcterms:created xsi:type="dcterms:W3CDTF">2024-03-04T09:22:42Z</dcterms:created>
  <dcterms:modified xsi:type="dcterms:W3CDTF">2025-02-25T17:43:04Z</dcterms:modified>
</cp:coreProperties>
</file>